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iullah.amiri\Desktop\New folder\"/>
    </mc:Choice>
  </mc:AlternateContent>
  <xr:revisionPtr revIDLastSave="0" documentId="13_ncr:1_{2A1089AA-A122-4505-A304-0B01462DD563}" xr6:coauthVersionLast="47" xr6:coauthVersionMax="47" xr10:uidLastSave="{00000000-0000-0000-0000-000000000000}"/>
  <bookViews>
    <workbookView xWindow="60" yWindow="0" windowWidth="22980" windowHeight="12240" xr2:uid="{00000000-000D-0000-FFFF-FFFF00000000}"/>
  </bookViews>
  <sheets>
    <sheet name="BOQ" sheetId="4" r:id="rId1"/>
    <sheet name="Estimation" sheetId="6" r:id="rId2"/>
  </sheets>
  <definedNames>
    <definedName name="Fund">#REF!</definedName>
    <definedName name="r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6" l="1"/>
  <c r="G27" i="6" l="1"/>
  <c r="D35" i="4" s="1"/>
  <c r="F35" i="4" s="1"/>
  <c r="G26" i="6"/>
  <c r="D34" i="4" s="1"/>
  <c r="G5" i="6"/>
  <c r="G6" i="6"/>
  <c r="D15" i="4" s="1"/>
  <c r="G7" i="6"/>
  <c r="D16" i="4" s="1"/>
  <c r="G8" i="6"/>
  <c r="D17" i="4" s="1"/>
  <c r="F17" i="4" s="1"/>
  <c r="G9" i="6"/>
  <c r="D18" i="4" s="1"/>
  <c r="F18" i="4" s="1"/>
  <c r="G10" i="6"/>
  <c r="D19" i="4" s="1"/>
  <c r="F19" i="4" s="1"/>
  <c r="G11" i="6"/>
  <c r="D20" i="4" s="1"/>
  <c r="F20" i="4" s="1"/>
  <c r="G12" i="6"/>
  <c r="D21" i="4" s="1"/>
  <c r="F21" i="4" s="1"/>
  <c r="G13" i="6"/>
  <c r="D22" i="4" s="1"/>
  <c r="F22" i="4" s="1"/>
  <c r="G14" i="6"/>
  <c r="D23" i="4" s="1"/>
  <c r="F23" i="4" s="1"/>
  <c r="G15" i="6"/>
  <c r="D24" i="4" s="1"/>
  <c r="F24" i="4" s="1"/>
  <c r="G16" i="6"/>
  <c r="D25" i="4" s="1"/>
  <c r="F25" i="4" s="1"/>
  <c r="G17" i="6"/>
  <c r="D26" i="4" s="1"/>
  <c r="F26" i="4" s="1"/>
  <c r="G18" i="6"/>
  <c r="D27" i="4" s="1"/>
  <c r="F27" i="4" s="1"/>
  <c r="G19" i="6"/>
  <c r="D28" i="4" s="1"/>
  <c r="F28" i="4" s="1"/>
  <c r="G4" i="6"/>
  <c r="D13" i="4" s="1"/>
  <c r="D32" i="4"/>
  <c r="F32" i="4" s="1"/>
  <c r="G25" i="6"/>
  <c r="D33" i="4" s="1"/>
  <c r="F33" i="4" s="1"/>
  <c r="G28" i="6"/>
  <c r="D36" i="4" s="1"/>
  <c r="F36" i="4" s="1"/>
  <c r="G29" i="6"/>
  <c r="D37" i="4" s="1"/>
  <c r="F37" i="4" s="1"/>
  <c r="G23" i="6"/>
  <c r="D31" i="4" s="1"/>
  <c r="D14" i="4"/>
  <c r="F16" i="4" l="1"/>
  <c r="F14" i="4"/>
  <c r="F15" i="4"/>
  <c r="F34" i="4"/>
  <c r="F31" i="4" l="1"/>
  <c r="F13" i="4"/>
  <c r="F38" i="4" l="1"/>
  <c r="F29" i="4" l="1"/>
  <c r="F39" i="4" s="1"/>
</calcChain>
</file>

<file path=xl/sharedStrings.xml><?xml version="1.0" encoding="utf-8"?>
<sst xmlns="http://schemas.openxmlformats.org/spreadsheetml/2006/main" count="138" uniqueCount="83">
  <si>
    <t xml:space="preserve">Activity Code: </t>
  </si>
  <si>
    <t>33656A021</t>
  </si>
  <si>
    <t xml:space="preserve">Project Name: </t>
  </si>
  <si>
    <t>Province</t>
  </si>
  <si>
    <t>District</t>
  </si>
  <si>
    <t xml:space="preserve">Village name and Code : </t>
  </si>
  <si>
    <t>Date BoQ developed:</t>
  </si>
  <si>
    <t>Exchange rate of USD</t>
  </si>
  <si>
    <t>AFN</t>
  </si>
  <si>
    <t>No</t>
  </si>
  <si>
    <t>Activity description/Item specification</t>
  </si>
  <si>
    <t>Unit</t>
  </si>
  <si>
    <t>Volume/quantity</t>
  </si>
  <si>
    <t>Unit Cost (AFN)</t>
  </si>
  <si>
    <t>Total Cost (AFN)</t>
  </si>
  <si>
    <t>Remarks (Responsible if applicable)</t>
  </si>
  <si>
    <t>Sub Total A</t>
  </si>
  <si>
    <t>Sub Total B</t>
  </si>
  <si>
    <t>Program:</t>
  </si>
  <si>
    <t>m</t>
  </si>
  <si>
    <t>Total Population:</t>
  </si>
  <si>
    <t>S/N</t>
  </si>
  <si>
    <t>Remarks</t>
  </si>
  <si>
    <t>Activity</t>
  </si>
  <si>
    <t xml:space="preserve"> Length (m)</t>
  </si>
  <si>
    <t xml:space="preserve">Prepared by: </t>
  </si>
  <si>
    <r>
      <rPr>
        <b/>
        <sz val="11"/>
        <color rgb="FF000000"/>
        <rFont val="Times New Roman"/>
        <family val="1"/>
      </rPr>
      <t>Site preparation:</t>
    </r>
    <r>
      <rPr>
        <sz val="11"/>
        <color rgb="FF000000"/>
        <rFont val="Times New Roman"/>
        <family val="1"/>
      </rPr>
      <t xml:space="preserve"> provide all necessary tools, material, laborers for conducting of Site preparation according to the drawings.</t>
    </r>
  </si>
  <si>
    <t>KG</t>
  </si>
  <si>
    <r>
      <t>m</t>
    </r>
    <r>
      <rPr>
        <vertAlign val="superscript"/>
        <sz val="11"/>
        <color rgb="FF000000"/>
        <rFont val="Times New Roman"/>
        <family val="1"/>
      </rPr>
      <t>2</t>
    </r>
  </si>
  <si>
    <r>
      <t>m</t>
    </r>
    <r>
      <rPr>
        <vertAlign val="superscript"/>
        <sz val="11"/>
        <color rgb="FF000000"/>
        <rFont val="Times New Roman"/>
        <family val="1"/>
      </rPr>
      <t>3</t>
    </r>
  </si>
  <si>
    <r>
      <rPr>
        <b/>
        <sz val="11"/>
        <color rgb="FF000000"/>
        <rFont val="Times New Roman"/>
        <family val="1"/>
      </rPr>
      <t>Excavation work</t>
    </r>
    <r>
      <rPr>
        <sz val="11"/>
        <color rgb="FF000000"/>
        <rFont val="Times New Roman"/>
        <family val="1"/>
      </rPr>
      <t>: provide all necessary tools, material, laborers for excavation of foundation according to the drawings.</t>
    </r>
  </si>
  <si>
    <r>
      <rPr>
        <b/>
        <sz val="11"/>
        <color rgb="FF000000"/>
        <rFont val="Times New Roman"/>
        <family val="1"/>
      </rPr>
      <t>Stone masonary:</t>
    </r>
    <r>
      <rPr>
        <sz val="11"/>
        <color rgb="FF000000"/>
        <rFont val="Times New Roman"/>
        <family val="1"/>
      </rPr>
      <t xml:space="preserve">  provide all necessary tools, material, laborers for stone masonry of foundation and abutment with mortar (1:4) according to the drawings.</t>
    </r>
  </si>
  <si>
    <r>
      <rPr>
        <b/>
        <sz val="11"/>
        <color rgb="FF000000"/>
        <rFont val="Times New Roman"/>
        <family val="1"/>
      </rPr>
      <t>Pointing:</t>
    </r>
    <r>
      <rPr>
        <sz val="11"/>
        <color rgb="FF000000"/>
        <rFont val="Times New Roman"/>
        <family val="1"/>
      </rPr>
      <t xml:space="preserve"> provide all necessary tools, material, laborers for pointing of stone masonry with muddy mortar according to the drawings.</t>
    </r>
  </si>
  <si>
    <r>
      <rPr>
        <b/>
        <sz val="11"/>
        <color rgb="FF000000"/>
        <rFont val="Times New Roman"/>
        <family val="1"/>
      </rPr>
      <t>Brick masonry:</t>
    </r>
    <r>
      <rPr>
        <sz val="11"/>
        <color rgb="FF000000"/>
        <rFont val="Times New Roman"/>
        <family val="1"/>
      </rPr>
      <t xml:space="preserve">  provide all necessary tools, material, laborers for conducting of brick masonry of all wall including paprapet according to the drawings.</t>
    </r>
  </si>
  <si>
    <r>
      <rPr>
        <b/>
        <sz val="11"/>
        <color rgb="FF000000"/>
        <rFont val="Times New Roman"/>
        <family val="1"/>
      </rPr>
      <t>Mud straw plaster</t>
    </r>
    <r>
      <rPr>
        <sz val="11"/>
        <color rgb="FF000000"/>
        <rFont val="Times New Roman"/>
        <family val="1"/>
      </rPr>
      <t>:  provide all necessary tools, material, laborers for conducting of muddy plaster for both side of walls according to the drawings.</t>
    </r>
  </si>
  <si>
    <r>
      <rPr>
        <b/>
        <sz val="11"/>
        <color rgb="FF000000"/>
        <rFont val="Times New Roman"/>
        <family val="1"/>
      </rPr>
      <t>Ventilation:</t>
    </r>
    <r>
      <rPr>
        <sz val="11"/>
        <color rgb="FF000000"/>
        <rFont val="Times New Roman"/>
        <family val="1"/>
      </rPr>
      <t xml:space="preserve">  provide all necessary tools, material, laborers for installation of PVC Pipe 4 inch with a screen cap on it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</si>
  <si>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 provide all necessary tools, material, laborers for conducting of roofiing ( installation of timber-diameter=15cm L=170cm )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</si>
  <si>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 provide all necessary tools, material, laborers for conducting of roofiing ( installation of plank 2.5cm*20cm L=170cm ) according to the drawings.</t>
    </r>
  </si>
  <si>
    <r>
      <rPr>
        <b/>
        <sz val="11"/>
        <color rgb="FF000000"/>
        <rFont val="Times New Roman"/>
        <family val="1"/>
      </rPr>
      <t xml:space="preserve">Roofing: </t>
    </r>
    <r>
      <rPr>
        <sz val="11"/>
        <color rgb="FF000000"/>
        <rFont val="Times New Roman"/>
        <family val="1"/>
      </rPr>
      <t xml:space="preserve"> provide all necessary tools, material, laborers for conducting of roofiing ( installation of one layer of plastic in thickness of 2mm- white color )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</si>
  <si>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 provide all necessary tools, material, laborers for conducting of roofiing ( 5cm Ghora Gel )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</si>
  <si>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provide, supply, and installation of gutter/down spout PVC Pipe 2in ) according to the drawings..</t>
    </r>
  </si>
  <si>
    <r>
      <rPr>
        <b/>
        <sz val="11"/>
        <color rgb="FF000000"/>
        <rFont val="Times New Roman"/>
        <family val="1"/>
      </rPr>
      <t>Opening work</t>
    </r>
    <r>
      <rPr>
        <sz val="11"/>
        <color rgb="FF000000"/>
        <rFont val="Times New Roman"/>
        <family val="1"/>
      </rPr>
      <t>: provide, supply, and installation of window, entrance door, and disposing outlet with its antirust and coloring according to the detail's drawings.</t>
    </r>
  </si>
  <si>
    <r>
      <rPr>
        <b/>
        <sz val="11"/>
        <color rgb="FF000000"/>
        <rFont val="Times New Roman"/>
        <family val="1"/>
      </rPr>
      <t>PCC</t>
    </r>
    <r>
      <rPr>
        <sz val="11"/>
        <color rgb="FF000000"/>
        <rFont val="Times New Roman"/>
        <family val="1"/>
      </rPr>
      <t>: provide all necessary tools, material, laborers for conducting of footprint on commode according to the drawings.</t>
    </r>
  </si>
  <si>
    <r>
      <rPr>
        <b/>
        <sz val="11"/>
        <color rgb="FF000000"/>
        <rFont val="Times New Roman"/>
        <family val="1"/>
      </rPr>
      <t xml:space="preserve">Site preparation: </t>
    </r>
    <r>
      <rPr>
        <sz val="11"/>
        <color rgb="FF000000"/>
        <rFont val="Times New Roman"/>
        <family val="1"/>
      </rPr>
      <t>provide all necessary tools, material, laborers for conducting of Site preparation according to the drawings.</t>
    </r>
  </si>
  <si>
    <r>
      <rPr>
        <b/>
        <sz val="11"/>
        <color rgb="FF000000"/>
        <rFont val="Times New Roman"/>
        <family val="1"/>
      </rPr>
      <t xml:space="preserve">Gravel packing: </t>
    </r>
    <r>
      <rPr>
        <sz val="11"/>
        <color rgb="FF000000"/>
        <rFont val="Times New Roman"/>
        <family val="1"/>
      </rPr>
      <t>provide all necessary tools, material, laborers for gravell packing of soak away pit's bed from coarse aggregat (5-12mm) accroding to the drawings.</t>
    </r>
  </si>
  <si>
    <r>
      <rPr>
        <b/>
        <sz val="11"/>
        <color rgb="FF000000"/>
        <rFont val="Times New Roman"/>
        <family val="1"/>
      </rPr>
      <t>PVC urine pipe:</t>
    </r>
    <r>
      <rPr>
        <sz val="11"/>
        <color rgb="FF000000"/>
        <rFont val="Times New Roman"/>
        <family val="1"/>
      </rPr>
      <t xml:space="preserve">  providing, supplying and installation of PVC  pipe 2in class C, jointing from trapozoidal ditch of the floor to the soak away pit with all its fittings caccording to the drawings.</t>
    </r>
  </si>
  <si>
    <r>
      <rPr>
        <b/>
        <sz val="11"/>
        <color rgb="FF000000"/>
        <rFont val="Times New Roman"/>
        <family val="1"/>
      </rPr>
      <t>Backfilling of the urine pipe's trench:</t>
    </r>
    <r>
      <rPr>
        <sz val="11"/>
        <color rgb="FF000000"/>
        <rFont val="Times New Roman"/>
        <family val="1"/>
      </rPr>
      <t xml:space="preserve"> provide all necessary tools, material, laborers for backfilling of the urin pipe's trench according to the drawings.</t>
    </r>
  </si>
  <si>
    <t>A: latrine block</t>
  </si>
  <si>
    <t>Latrine block</t>
  </si>
  <si>
    <t>Width
(m)</t>
  </si>
  <si>
    <t>Height     (m)</t>
  </si>
  <si>
    <t xml:space="preserve">Quantity </t>
  </si>
  <si>
    <t>Site preparation</t>
  </si>
  <si>
    <r>
      <rPr>
        <b/>
        <sz val="11"/>
        <color rgb="FF000000"/>
        <rFont val="Times New Roman"/>
        <family val="1"/>
      </rPr>
      <t>Excavation work</t>
    </r>
    <r>
      <rPr>
        <sz val="11"/>
        <color rgb="FF000000"/>
        <rFont val="Times New Roman"/>
        <family val="1"/>
      </rPr>
      <t>: excavation of foundation according to the drawings.</t>
    </r>
  </si>
  <si>
    <r>
      <rPr>
        <b/>
        <sz val="11"/>
        <color rgb="FF000000"/>
        <rFont val="Times New Roman"/>
        <family val="1"/>
      </rPr>
      <t>Stone masonary:</t>
    </r>
    <r>
      <rPr>
        <sz val="11"/>
        <color rgb="FF000000"/>
        <rFont val="Times New Roman"/>
        <family val="1"/>
      </rPr>
      <t xml:space="preserve"> stone masonry of foundation and abutment with mortar (1:4) according to the drawings.</t>
    </r>
  </si>
  <si>
    <r>
      <rPr>
        <b/>
        <sz val="11"/>
        <color rgb="FF000000"/>
        <rFont val="Times New Roman"/>
        <family val="1"/>
      </rPr>
      <t xml:space="preserve">Pointing: </t>
    </r>
    <r>
      <rPr>
        <sz val="11"/>
        <color rgb="FF000000"/>
        <rFont val="Times New Roman"/>
        <family val="1"/>
      </rPr>
      <t>pointing of stone masonry with muddy mortar according to the drawings.</t>
    </r>
  </si>
  <si>
    <r>
      <rPr>
        <b/>
        <sz val="11"/>
        <color rgb="FF000000"/>
        <rFont val="Times New Roman"/>
        <family val="1"/>
      </rPr>
      <t>Brick masonry:</t>
    </r>
    <r>
      <rPr>
        <sz val="11"/>
        <color rgb="FF000000"/>
        <rFont val="Times New Roman"/>
        <family val="1"/>
      </rPr>
      <t xml:space="preserve">  brick masonry of all wall including paprapet according to the drawings.</t>
    </r>
  </si>
  <si>
    <r>
      <rPr>
        <b/>
        <sz val="11"/>
        <color rgb="FF000000"/>
        <rFont val="Times New Roman"/>
        <family val="1"/>
      </rPr>
      <t>Mud straw plaster</t>
    </r>
    <r>
      <rPr>
        <sz val="11"/>
        <color rgb="FF000000"/>
        <rFont val="Times New Roman"/>
        <family val="1"/>
      </rPr>
      <t>: muddy plaster for both side of walls according to the drawings.</t>
    </r>
  </si>
  <si>
    <r>
      <rPr>
        <b/>
        <sz val="11"/>
        <color rgb="FF000000"/>
        <rFont val="Times New Roman"/>
        <family val="1"/>
      </rPr>
      <t>Ventilation:</t>
    </r>
    <r>
      <rPr>
        <sz val="11"/>
        <color rgb="FF000000"/>
        <rFont val="Times New Roman"/>
        <family val="1"/>
      </rPr>
      <t xml:space="preserve">  PVC Pipe 4 inch with a screen cap on it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</si>
  <si>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  plank 2.5cm*20cm L=170cm according to the drawings.</t>
    </r>
  </si>
  <si>
    <r>
      <rPr>
        <b/>
        <sz val="11"/>
        <color rgb="FF000000"/>
        <rFont val="Times New Roman"/>
        <family val="1"/>
      </rPr>
      <t xml:space="preserve">Roofing: </t>
    </r>
    <r>
      <rPr>
        <sz val="11"/>
        <color rgb="FF000000"/>
        <rFont val="Times New Roman"/>
        <family val="1"/>
      </rPr>
      <t xml:space="preserve">  one layer of plastic in thickness of 2mm- white color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</si>
  <si>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  1.5cm straw plaster with 2% sloping toward the gutter/down spout pipe )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</si>
  <si>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 provide all necessary tools, material, laborers for conducting of roofiing ( 1.5cm straw plaster with 2% sloping toward the gutter/down spout pipe ) according to the drawings.</t>
    </r>
  </si>
  <si>
    <r>
      <rPr>
        <b/>
        <sz val="11"/>
        <color rgb="FF000000"/>
        <rFont val="Times New Roman"/>
        <family val="1"/>
      </rPr>
      <t>Roofing:</t>
    </r>
    <r>
      <rPr>
        <sz val="11"/>
        <color rgb="FF000000"/>
        <rFont val="Times New Roman"/>
        <family val="1"/>
      </rPr>
      <t xml:space="preserve"> gutter/down spout PVC Pipe 2in ) according to the drawings..</t>
    </r>
  </si>
  <si>
    <r>
      <rPr>
        <b/>
        <sz val="11"/>
        <color rgb="FF000000"/>
        <rFont val="Times New Roman"/>
        <family val="1"/>
      </rPr>
      <t>Opening work</t>
    </r>
    <r>
      <rPr>
        <sz val="11"/>
        <color rgb="FF000000"/>
        <rFont val="Times New Roman"/>
        <family val="1"/>
      </rPr>
      <t>: window, entrance door, and disposing outlet with its antirust and coloring according to the detail's drawings.</t>
    </r>
  </si>
  <si>
    <r>
      <rPr>
        <b/>
        <sz val="11"/>
        <color rgb="FF000000"/>
        <rFont val="Times New Roman"/>
        <family val="1"/>
      </rPr>
      <t>PCC</t>
    </r>
    <r>
      <rPr>
        <sz val="11"/>
        <color rgb="FF000000"/>
        <rFont val="Times New Roman"/>
        <family val="1"/>
      </rPr>
      <t>: footprint on commode according to the drawings.</t>
    </r>
  </si>
  <si>
    <t>Ramp and soak away pit</t>
  </si>
  <si>
    <r>
      <rPr>
        <b/>
        <sz val="11"/>
        <color rgb="FF000000"/>
        <rFont val="Times New Roman"/>
        <family val="1"/>
      </rPr>
      <t xml:space="preserve">Site preparation: </t>
    </r>
    <r>
      <rPr>
        <sz val="11"/>
        <color rgb="FF000000"/>
        <rFont val="Times New Roman"/>
        <family val="1"/>
      </rPr>
      <t>according to the drawings.</t>
    </r>
  </si>
  <si>
    <r>
      <rPr>
        <b/>
        <sz val="11"/>
        <color rgb="FF000000"/>
        <rFont val="Times New Roman"/>
        <family val="1"/>
      </rPr>
      <t xml:space="preserve">Gravel packing: </t>
    </r>
    <r>
      <rPr>
        <sz val="11"/>
        <color rgb="FF000000"/>
        <rFont val="Times New Roman"/>
        <family val="1"/>
      </rPr>
      <t>gravell packing of soak away pit's bed from coarse aggregat (5-12mm) accroding to the drawings.</t>
    </r>
  </si>
  <si>
    <r>
      <rPr>
        <b/>
        <sz val="11"/>
        <color rgb="FF000000"/>
        <rFont val="Times New Roman"/>
        <family val="1"/>
      </rPr>
      <t>PVC urine pipe:</t>
    </r>
    <r>
      <rPr>
        <sz val="11"/>
        <color rgb="FF000000"/>
        <rFont val="Times New Roman"/>
        <family val="1"/>
      </rPr>
      <t xml:space="preserve">  PVC  pipe 2in class C, jointing from trapozoidal ditch of the floor to the soak away pit with all its fittings caccording to the drawings.</t>
    </r>
  </si>
  <si>
    <r>
      <rPr>
        <b/>
        <sz val="11"/>
        <color rgb="FF000000"/>
        <rFont val="Times New Roman"/>
        <family val="1"/>
      </rPr>
      <t>Backfilling of the urine pipe's trench:</t>
    </r>
    <r>
      <rPr>
        <sz val="11"/>
        <color rgb="FF000000"/>
        <rFont val="Times New Roman"/>
        <family val="1"/>
      </rPr>
      <t xml:space="preserve">  backfilling of the urin pipe's trench according to the drawings.</t>
    </r>
  </si>
  <si>
    <r>
      <rPr>
        <b/>
        <sz val="11"/>
        <color rgb="FF000000"/>
        <rFont val="Times New Roman"/>
        <family val="1"/>
      </rPr>
      <t>RCC Concrete casting:</t>
    </r>
    <r>
      <rPr>
        <sz val="11"/>
        <color rgb="FF000000"/>
        <rFont val="Times New Roman"/>
        <family val="1"/>
      </rPr>
      <t xml:space="preserve">  provide all necessary tools, material, laborers for casting of concrete M200 (1:1.5:3) of floor according to the drawings.</t>
    </r>
  </si>
  <si>
    <t>BOQ - Construction of communal-Dry vault-STEP latrine</t>
  </si>
  <si>
    <t>B: Step and soak away pit</t>
  </si>
  <si>
    <r>
      <rPr>
        <b/>
        <sz val="11"/>
        <color rgb="FF000000"/>
        <rFont val="Times New Roman"/>
        <family val="1"/>
      </rPr>
      <t>RCC Concrete casting:</t>
    </r>
    <r>
      <rPr>
        <sz val="11"/>
        <color rgb="FF000000"/>
        <rFont val="Times New Roman"/>
        <family val="1"/>
      </rPr>
      <t xml:space="preserve">   casting of concrete M200 (1:1.5:3) of floor according to the drawings.</t>
    </r>
  </si>
  <si>
    <r>
      <rPr>
        <b/>
        <sz val="11"/>
        <color rgb="FF000000"/>
        <rFont val="Times New Roman"/>
        <family val="1"/>
      </rPr>
      <t>Excavation work:</t>
    </r>
    <r>
      <rPr>
        <sz val="11"/>
        <color rgb="FF000000"/>
        <rFont val="Times New Roman"/>
        <family val="1"/>
      </rPr>
      <t xml:space="preserve"> provide all necessary tools, material, laborers for excavation of foundation for the PVC urine pipe trench, and excavation of soak away pit according to the drawings.</t>
    </r>
  </si>
  <si>
    <r>
      <rPr>
        <b/>
        <sz val="11"/>
        <color rgb="FF000000"/>
        <rFont val="Times New Roman"/>
        <family val="1"/>
      </rPr>
      <t>Excavation work:</t>
    </r>
    <r>
      <rPr>
        <sz val="11"/>
        <color rgb="FF000000"/>
        <rFont val="Times New Roman"/>
        <family val="1"/>
      </rPr>
      <t xml:space="preserve">  excavation of foundation for the PVC urine pipe trench, and excavation of soak away pit according to the drawings.</t>
    </r>
  </si>
  <si>
    <r>
      <rPr>
        <b/>
        <sz val="11"/>
        <color rgb="FF000000"/>
        <rFont val="Times New Roman"/>
        <family val="1"/>
      </rPr>
      <t>Filling:</t>
    </r>
    <r>
      <rPr>
        <sz val="11"/>
        <color rgb="FF000000"/>
        <rFont val="Times New Roman"/>
        <family val="1"/>
      </rPr>
      <t xml:space="preserve"> filling of STEP from sandy-calyee materail.</t>
    </r>
  </si>
  <si>
    <r>
      <rPr>
        <b/>
        <sz val="11"/>
        <color rgb="FF000000"/>
        <rFont val="Times New Roman"/>
        <family val="1"/>
      </rPr>
      <t>PCC casting:</t>
    </r>
    <r>
      <rPr>
        <sz val="11"/>
        <color rgb="FF000000"/>
        <rFont val="Times New Roman"/>
        <family val="1"/>
      </rPr>
      <t xml:space="preserve">  PCC casting M150 (1:2:4) for both soak away cover and surface of the STEP according to the drawings. </t>
    </r>
  </si>
  <si>
    <r>
      <rPr>
        <b/>
        <sz val="11"/>
        <color rgb="FF000000"/>
        <rFont val="Times New Roman"/>
        <family val="1"/>
      </rPr>
      <t>Filling:</t>
    </r>
    <r>
      <rPr>
        <sz val="11"/>
        <color rgb="FF000000"/>
        <rFont val="Times New Roman"/>
        <family val="1"/>
      </rPr>
      <t xml:space="preserve"> provide all necessary tools, material, laborers for filling of Step from sandy-calyee materail.</t>
    </r>
  </si>
  <si>
    <r>
      <rPr>
        <b/>
        <sz val="11"/>
        <color rgb="FF000000"/>
        <rFont val="Times New Roman"/>
        <family val="1"/>
      </rPr>
      <t>PCC casting:</t>
    </r>
    <r>
      <rPr>
        <sz val="11"/>
        <color rgb="FF000000"/>
        <rFont val="Times New Roman"/>
        <family val="1"/>
      </rPr>
      <t xml:space="preserve">  provide all necessary tools, material, laborers for PCC casting M150 (1:2:4) for both soak away cover and surface of the step according to the drawings. </t>
    </r>
  </si>
  <si>
    <t xml:space="preserve"> Total Cost (USD) </t>
  </si>
  <si>
    <t xml:space="preserve"> Total Cost (AFN)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</si>
</sst>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[$-409]d\-mmm\-yy;@"/>
    <numFmt numFmtId="166" formatCode="_([$AFN]\ * #,##0.00_);_([$AFN]\ * \(#,##0.00\);_([$AFN]\ * &quot;-&quot;??_);_(@_)"/>
    <numFmt numFmtId="167" formatCode="0.0000000000000"/>
    <numFmt numFmtId="168" formatCode="0.000"/>
    <numFmt numFmtId="169" formatCode="0.0000"/>
    <numFmt numFmtId="170" formatCode="_([$AFN]\ * #,##0_);_([$AFN]\ * \(#,##0\);_([$AFN]\ * &quot;-&quot;??_);_(@_)"/>
  </numFmts>
  <fonts count="27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0"/>
      <name val="Arial"/>
      <family val="2"/>
    </font>
    <font>
      <b/>
      <sz val="13"/>
      <color rgb="FF000000"/>
      <name val="Calibri"/>
      <family val="2"/>
      <scheme val="minor"/>
    </font>
    <font>
      <sz val="12"/>
      <color rgb="FF000000"/>
      <name val="Calibri"/>
      <family val="2"/>
    </font>
    <font>
      <sz val="11"/>
      <color theme="0"/>
      <name val="Calibri"/>
      <family val="2"/>
    </font>
    <font>
      <b/>
      <sz val="13"/>
      <name val="Calibri"/>
      <family val="2"/>
      <scheme val="minor"/>
    </font>
    <font>
      <sz val="13"/>
      <color rgb="FF000000"/>
      <name val="Calibri"/>
      <family val="2"/>
    </font>
    <font>
      <sz val="8"/>
      <name val="Calibri"/>
      <family val="2"/>
    </font>
    <font>
      <b/>
      <sz val="12"/>
      <name val="Arial"/>
      <family val="2"/>
    </font>
    <font>
      <b/>
      <sz val="12"/>
      <name val="Bell MT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3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6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DBDB"/>
        <bgColor rgb="FFF2DBDB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6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3" fillId="2" borderId="0" xfId="0" applyFont="1" applyFill="1"/>
    <xf numFmtId="0" fontId="1" fillId="0" borderId="0" xfId="6"/>
    <xf numFmtId="0" fontId="13" fillId="2" borderId="26" xfId="6" applyFont="1" applyFill="1" applyBorder="1" applyAlignment="1">
      <alignment horizontal="center" vertical="center"/>
    </xf>
    <xf numFmtId="2" fontId="13" fillId="2" borderId="22" xfId="6" applyNumberFormat="1" applyFont="1" applyFill="1" applyBorder="1" applyAlignment="1">
      <alignment horizontal="center" vertical="center"/>
    </xf>
    <xf numFmtId="167" fontId="1" fillId="0" borderId="0" xfId="6" applyNumberFormat="1"/>
    <xf numFmtId="0" fontId="15" fillId="0" borderId="0" xfId="7" applyFont="1"/>
    <xf numFmtId="0" fontId="16" fillId="0" borderId="10" xfId="0" applyFont="1" applyBorder="1" applyAlignment="1">
      <alignment horizontal="left"/>
    </xf>
    <xf numFmtId="0" fontId="17" fillId="0" borderId="11" xfId="0" applyFont="1" applyBorder="1"/>
    <xf numFmtId="0" fontId="16" fillId="0" borderId="11" xfId="0" quotePrefix="1" applyFont="1" applyBorder="1"/>
    <xf numFmtId="0" fontId="16" fillId="0" borderId="12" xfId="0" quotePrefix="1" applyFont="1" applyBorder="1"/>
    <xf numFmtId="0" fontId="23" fillId="6" borderId="17" xfId="0" applyFont="1" applyFill="1" applyBorder="1" applyAlignment="1">
      <alignment horizontal="center" vertical="center" wrapText="1"/>
    </xf>
    <xf numFmtId="0" fontId="23" fillId="6" borderId="18" xfId="0" applyFont="1" applyFill="1" applyBorder="1" applyAlignment="1">
      <alignment horizontal="center" vertical="center" wrapText="1"/>
    </xf>
    <xf numFmtId="0" fontId="23" fillId="6" borderId="19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left" vertical="center" wrapText="1"/>
    </xf>
    <xf numFmtId="166" fontId="23" fillId="3" borderId="9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2" borderId="3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top" wrapText="1"/>
    </xf>
    <xf numFmtId="2" fontId="14" fillId="2" borderId="21" xfId="6" applyNumberFormat="1" applyFont="1" applyFill="1" applyBorder="1" applyAlignment="1">
      <alignment horizontal="center" vertical="center"/>
    </xf>
    <xf numFmtId="2" fontId="14" fillId="2" borderId="1" xfId="6" applyNumberFormat="1" applyFont="1" applyFill="1" applyBorder="1" applyAlignment="1">
      <alignment horizontal="center" vertical="center"/>
    </xf>
    <xf numFmtId="0" fontId="1" fillId="0" borderId="0" xfId="6" applyAlignment="1">
      <alignment vertical="center"/>
    </xf>
    <xf numFmtId="0" fontId="15" fillId="0" borderId="0" xfId="7" applyFont="1" applyAlignment="1">
      <alignment vertical="center"/>
    </xf>
    <xf numFmtId="2" fontId="14" fillId="2" borderId="27" xfId="6" applyNumberFormat="1" applyFont="1" applyFill="1" applyBorder="1" applyAlignment="1">
      <alignment horizontal="center" vertical="center"/>
    </xf>
    <xf numFmtId="0" fontId="1" fillId="0" borderId="0" xfId="6" applyAlignment="1">
      <alignment horizontal="center" vertical="center"/>
    </xf>
    <xf numFmtId="0" fontId="15" fillId="0" borderId="0" xfId="7" applyFont="1" applyAlignment="1">
      <alignment horizontal="center" vertical="center"/>
    </xf>
    <xf numFmtId="2" fontId="14" fillId="2" borderId="20" xfId="6" applyNumberFormat="1" applyFont="1" applyFill="1" applyBorder="1" applyAlignment="1">
      <alignment horizontal="center" vertical="center"/>
    </xf>
    <xf numFmtId="2" fontId="14" fillId="2" borderId="28" xfId="6" applyNumberFormat="1" applyFont="1" applyFill="1" applyBorder="1" applyAlignment="1">
      <alignment horizontal="center" vertical="center"/>
    </xf>
    <xf numFmtId="2" fontId="14" fillId="2" borderId="4" xfId="6" applyNumberFormat="1" applyFont="1" applyFill="1" applyBorder="1" applyAlignment="1">
      <alignment horizontal="center" vertical="center"/>
    </xf>
    <xf numFmtId="168" fontId="13" fillId="2" borderId="21" xfId="6" applyNumberFormat="1" applyFont="1" applyFill="1" applyBorder="1" applyAlignment="1">
      <alignment horizontal="center" vertical="center"/>
    </xf>
    <xf numFmtId="168" fontId="15" fillId="0" borderId="0" xfId="7" applyNumberFormat="1" applyFont="1"/>
    <xf numFmtId="168" fontId="1" fillId="0" borderId="0" xfId="6" applyNumberFormat="1"/>
    <xf numFmtId="168" fontId="14" fillId="2" borderId="4" xfId="6" applyNumberFormat="1" applyFont="1" applyFill="1" applyBorder="1" applyAlignment="1">
      <alignment horizontal="center" vertical="center"/>
    </xf>
    <xf numFmtId="169" fontId="13" fillId="2" borderId="21" xfId="6" applyNumberFormat="1" applyFont="1" applyFill="1" applyBorder="1" applyAlignment="1">
      <alignment horizontal="center" vertical="center"/>
    </xf>
    <xf numFmtId="1" fontId="24" fillId="6" borderId="1" xfId="0" applyNumberFormat="1" applyFont="1" applyFill="1" applyBorder="1" applyAlignment="1">
      <alignment horizontal="center" vertical="center" wrapText="1"/>
    </xf>
    <xf numFmtId="170" fontId="23" fillId="3" borderId="8" xfId="0" applyNumberFormat="1" applyFont="1" applyFill="1" applyBorder="1" applyAlignment="1">
      <alignment vertical="center"/>
    </xf>
    <xf numFmtId="168" fontId="17" fillId="0" borderId="1" xfId="0" applyNumberFormat="1" applyFont="1" applyBorder="1" applyAlignment="1">
      <alignment horizontal="center" vertical="center" wrapText="1"/>
    </xf>
    <xf numFmtId="0" fontId="19" fillId="0" borderId="34" xfId="0" applyFont="1" applyBorder="1" applyAlignment="1">
      <alignment horizontal="left"/>
    </xf>
    <xf numFmtId="0" fontId="20" fillId="0" borderId="0" xfId="0" applyFont="1"/>
    <xf numFmtId="0" fontId="16" fillId="0" borderId="0" xfId="0" applyFont="1"/>
    <xf numFmtId="0" fontId="19" fillId="0" borderId="35" xfId="0" applyFont="1" applyBorder="1"/>
    <xf numFmtId="0" fontId="19" fillId="0" borderId="35" xfId="0" applyFont="1" applyBorder="1" applyAlignment="1">
      <alignment wrapText="1"/>
    </xf>
    <xf numFmtId="0" fontId="20" fillId="0" borderId="35" xfId="0" applyFont="1" applyBorder="1"/>
    <xf numFmtId="0" fontId="21" fillId="0" borderId="35" xfId="0" applyFont="1" applyBorder="1" applyAlignment="1">
      <alignment wrapText="1"/>
    </xf>
    <xf numFmtId="0" fontId="16" fillId="0" borderId="0" xfId="0" quotePrefix="1" applyFont="1" applyAlignment="1">
      <alignment wrapText="1"/>
    </xf>
    <xf numFmtId="0" fontId="17" fillId="0" borderId="0" xfId="0" applyFont="1"/>
    <xf numFmtId="0" fontId="17" fillId="0" borderId="35" xfId="0" applyFont="1" applyBorder="1"/>
    <xf numFmtId="0" fontId="16" fillId="0" borderId="0" xfId="0" quotePrefix="1" applyFont="1" applyAlignment="1">
      <alignment horizontal="left" vertical="center" wrapText="1"/>
    </xf>
    <xf numFmtId="0" fontId="16" fillId="0" borderId="0" xfId="0" quotePrefix="1" applyFont="1" applyAlignment="1">
      <alignment horizontal="left" wrapText="1"/>
    </xf>
    <xf numFmtId="0" fontId="16" fillId="0" borderId="0" xfId="0" quotePrefix="1" applyFont="1" applyAlignment="1">
      <alignment horizontal="center" wrapText="1"/>
    </xf>
    <xf numFmtId="165" fontId="16" fillId="0" borderId="0" xfId="0" applyNumberFormat="1" applyFont="1" applyAlignment="1">
      <alignment wrapText="1"/>
    </xf>
    <xf numFmtId="0" fontId="19" fillId="0" borderId="36" xfId="0" applyFont="1" applyBorder="1" applyAlignment="1">
      <alignment horizontal="left"/>
    </xf>
    <xf numFmtId="0" fontId="20" fillId="0" borderId="37" xfId="0" applyFont="1" applyBorder="1"/>
    <xf numFmtId="0" fontId="16" fillId="0" borderId="37" xfId="0" applyFont="1" applyBorder="1" applyAlignment="1">
      <alignment horizontal="left" vertical="center"/>
    </xf>
    <xf numFmtId="14" fontId="19" fillId="0" borderId="37" xfId="0" applyNumberFormat="1" applyFont="1" applyBorder="1" applyAlignment="1">
      <alignment horizontal="left" vertical="center"/>
    </xf>
    <xf numFmtId="0" fontId="16" fillId="0" borderId="37" xfId="0" applyFont="1" applyBorder="1"/>
    <xf numFmtId="0" fontId="17" fillId="0" borderId="20" xfId="0" applyFont="1" applyBorder="1"/>
    <xf numFmtId="0" fontId="22" fillId="4" borderId="14" xfId="0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24" fillId="6" borderId="13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2" fillId="4" borderId="25" xfId="0" applyFont="1" applyFill="1" applyBorder="1" applyAlignment="1">
      <alignment horizontal="center" vertical="center" wrapText="1"/>
    </xf>
    <xf numFmtId="0" fontId="22" fillId="4" borderId="29" xfId="0" applyFont="1" applyFill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19" fillId="0" borderId="34" xfId="0" quotePrefix="1" applyFont="1" applyBorder="1" applyAlignment="1">
      <alignment horizontal="left" wrapText="1"/>
    </xf>
    <xf numFmtId="0" fontId="19" fillId="0" borderId="0" xfId="0" quotePrefix="1" applyFont="1" applyAlignment="1">
      <alignment horizontal="left" wrapText="1"/>
    </xf>
    <xf numFmtId="0" fontId="12" fillId="5" borderId="23" xfId="6" applyFont="1" applyFill="1" applyBorder="1" applyAlignment="1">
      <alignment horizontal="center" vertical="center" wrapText="1"/>
    </xf>
    <xf numFmtId="0" fontId="12" fillId="5" borderId="24" xfId="6" applyFont="1" applyFill="1" applyBorder="1" applyAlignment="1">
      <alignment horizontal="center" vertical="center" wrapText="1"/>
    </xf>
    <xf numFmtId="0" fontId="11" fillId="0" borderId="14" xfId="6" applyFont="1" applyBorder="1" applyAlignment="1">
      <alignment horizontal="center"/>
    </xf>
    <xf numFmtId="0" fontId="11" fillId="0" borderId="15" xfId="6" applyFont="1" applyBorder="1" applyAlignment="1">
      <alignment horizontal="center"/>
    </xf>
    <xf numFmtId="0" fontId="11" fillId="0" borderId="16" xfId="6" applyFont="1" applyBorder="1" applyAlignment="1">
      <alignment horizontal="center"/>
    </xf>
    <xf numFmtId="0" fontId="12" fillId="5" borderId="23" xfId="6" applyFont="1" applyFill="1" applyBorder="1" applyAlignment="1">
      <alignment horizontal="center" vertical="center"/>
    </xf>
    <xf numFmtId="0" fontId="12" fillId="5" borderId="24" xfId="6" applyFont="1" applyFill="1" applyBorder="1" applyAlignment="1">
      <alignment horizontal="center" vertical="center"/>
    </xf>
    <xf numFmtId="0" fontId="12" fillId="5" borderId="10" xfId="6" applyFont="1" applyFill="1" applyBorder="1" applyAlignment="1">
      <alignment horizontal="center" vertical="center"/>
    </xf>
    <xf numFmtId="0" fontId="12" fillId="5" borderId="25" xfId="6" applyFont="1" applyFill="1" applyBorder="1" applyAlignment="1">
      <alignment horizontal="center" vertical="center"/>
    </xf>
    <xf numFmtId="168" fontId="12" fillId="5" borderId="23" xfId="6" applyNumberFormat="1" applyFont="1" applyFill="1" applyBorder="1" applyAlignment="1">
      <alignment horizontal="center" vertical="center"/>
    </xf>
    <xf numFmtId="168" fontId="12" fillId="5" borderId="24" xfId="6" applyNumberFormat="1" applyFont="1" applyFill="1" applyBorder="1" applyAlignment="1">
      <alignment horizontal="center" vertical="center"/>
    </xf>
    <xf numFmtId="0" fontId="23" fillId="3" borderId="38" xfId="0" applyFont="1" applyFill="1" applyBorder="1" applyAlignment="1">
      <alignment horizontal="center" vertical="center"/>
    </xf>
    <xf numFmtId="0" fontId="23" fillId="3" borderId="39" xfId="0" applyFont="1" applyFill="1" applyBorder="1" applyAlignment="1">
      <alignment horizontal="center" vertical="center"/>
    </xf>
    <xf numFmtId="0" fontId="23" fillId="3" borderId="40" xfId="0" applyFont="1" applyFill="1" applyBorder="1" applyAlignment="1">
      <alignment horizontal="center" vertical="center"/>
    </xf>
    <xf numFmtId="0" fontId="23" fillId="3" borderId="41" xfId="0" applyFont="1" applyFill="1" applyBorder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2 2" xfId="3" xr:uid="{00000000-0005-0000-0000-000002000000}"/>
    <cellStyle name="Normal 3" xfId="6" xr:uid="{00000000-0005-0000-0000-000003000000}"/>
    <cellStyle name="Normal 3 2" xfId="2" xr:uid="{00000000-0005-0000-0000-000004000000}"/>
    <cellStyle name="Normal 4" xfId="7" xr:uid="{00000000-0005-0000-0000-000005000000}"/>
    <cellStyle name="Normal 5 2" xfId="5" xr:uid="{00000000-0005-0000-0000-000006000000}"/>
    <cellStyle name="Normal 6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abSelected="1" topLeftCell="A29" zoomScale="80" zoomScaleNormal="80" workbookViewId="0">
      <selection activeCell="F40" sqref="F40"/>
    </sheetView>
  </sheetViews>
  <sheetFormatPr defaultColWidth="15.109375" defaultRowHeight="14.4" x14ac:dyDescent="0.3"/>
  <cols>
    <col min="1" max="1" width="6" style="2" customWidth="1"/>
    <col min="2" max="2" width="79" customWidth="1"/>
    <col min="3" max="3" width="10.44140625" customWidth="1"/>
    <col min="4" max="4" width="12.6640625" bestFit="1" customWidth="1"/>
    <col min="5" max="5" width="17.5546875" customWidth="1"/>
    <col min="6" max="6" width="31" customWidth="1"/>
    <col min="7" max="7" width="22.88671875" customWidth="1"/>
    <col min="8" max="8" width="47.109375" style="1" customWidth="1"/>
    <col min="9" max="9" width="7.44140625" customWidth="1"/>
    <col min="10" max="17" width="6.5546875" customWidth="1"/>
    <col min="18" max="21" width="13.44140625" customWidth="1"/>
  </cols>
  <sheetData>
    <row r="1" spans="1:13" ht="12" hidden="1" customHeight="1" x14ac:dyDescent="0.3">
      <c r="A1" s="18" t="s">
        <v>0</v>
      </c>
      <c r="B1" s="19"/>
      <c r="C1" s="20" t="s">
        <v>1</v>
      </c>
      <c r="D1" s="20"/>
      <c r="E1" s="20"/>
      <c r="F1" s="20"/>
      <c r="G1" s="21"/>
    </row>
    <row r="2" spans="1:13" ht="39" customHeight="1" x14ac:dyDescent="0.3">
      <c r="A2" s="82" t="s">
        <v>72</v>
      </c>
      <c r="B2" s="83"/>
      <c r="C2" s="83"/>
      <c r="D2" s="83"/>
      <c r="E2" s="83"/>
      <c r="F2" s="83"/>
      <c r="G2" s="84"/>
      <c r="H2"/>
    </row>
    <row r="3" spans="1:13" ht="21" customHeight="1" x14ac:dyDescent="0.3">
      <c r="A3" s="57" t="s">
        <v>18</v>
      </c>
      <c r="B3" s="58"/>
      <c r="C3" s="59"/>
      <c r="D3" s="59"/>
      <c r="E3" s="59"/>
      <c r="F3" s="59"/>
      <c r="G3" s="60"/>
      <c r="H3"/>
    </row>
    <row r="4" spans="1:13" ht="21" customHeight="1" x14ac:dyDescent="0.3">
      <c r="A4" s="85" t="s">
        <v>2</v>
      </c>
      <c r="B4" s="86"/>
      <c r="C4" s="59"/>
      <c r="D4" s="59"/>
      <c r="E4" s="59"/>
      <c r="F4" s="59"/>
      <c r="G4" s="61"/>
      <c r="H4"/>
    </row>
    <row r="5" spans="1:13" ht="21" customHeight="1" x14ac:dyDescent="0.3">
      <c r="A5" s="57" t="s">
        <v>3</v>
      </c>
      <c r="B5" s="58"/>
      <c r="C5" s="59"/>
      <c r="D5" s="59"/>
      <c r="E5" s="59"/>
      <c r="F5" s="59"/>
      <c r="G5" s="62"/>
      <c r="H5"/>
    </row>
    <row r="6" spans="1:13" ht="21" customHeight="1" x14ac:dyDescent="0.3">
      <c r="A6" s="57" t="s">
        <v>4</v>
      </c>
      <c r="B6" s="58"/>
      <c r="C6" s="59"/>
      <c r="D6" s="59"/>
      <c r="E6" s="59"/>
      <c r="F6" s="59"/>
      <c r="G6" s="63"/>
      <c r="H6"/>
    </row>
    <row r="7" spans="1:13" ht="21" customHeight="1" x14ac:dyDescent="0.3">
      <c r="A7" s="57" t="s">
        <v>5</v>
      </c>
      <c r="B7" s="58"/>
      <c r="C7" s="64"/>
      <c r="D7" s="64"/>
      <c r="E7" s="65"/>
      <c r="F7" s="65"/>
      <c r="G7" s="66"/>
      <c r="H7"/>
    </row>
    <row r="8" spans="1:13" ht="21" customHeight="1" x14ac:dyDescent="0.3">
      <c r="A8" s="93" t="s">
        <v>20</v>
      </c>
      <c r="B8" s="94"/>
      <c r="C8" s="67"/>
      <c r="D8" s="68"/>
      <c r="E8" s="69"/>
      <c r="F8" s="69"/>
      <c r="G8" s="66"/>
      <c r="H8"/>
    </row>
    <row r="9" spans="1:13" ht="21" customHeight="1" x14ac:dyDescent="0.3">
      <c r="A9" s="57" t="s">
        <v>6</v>
      </c>
      <c r="B9" s="58"/>
      <c r="C9" s="70"/>
      <c r="D9" s="70"/>
      <c r="E9" s="59"/>
      <c r="F9" s="59"/>
      <c r="G9" s="66"/>
      <c r="H9"/>
    </row>
    <row r="10" spans="1:13" ht="21" customHeight="1" x14ac:dyDescent="0.3">
      <c r="A10" s="71" t="s">
        <v>7</v>
      </c>
      <c r="B10" s="72"/>
      <c r="C10" s="73"/>
      <c r="D10" s="74" t="s">
        <v>8</v>
      </c>
      <c r="E10" s="75"/>
      <c r="F10" s="75"/>
      <c r="G10" s="76"/>
      <c r="H10"/>
    </row>
    <row r="11" spans="1:13" s="5" customFormat="1" ht="23.25" customHeight="1" thickBot="1" x14ac:dyDescent="0.35">
      <c r="A11" s="90" t="s">
        <v>47</v>
      </c>
      <c r="B11" s="91"/>
      <c r="C11" s="91"/>
      <c r="D11" s="91"/>
      <c r="E11" s="91"/>
      <c r="F11" s="91"/>
      <c r="G11" s="92"/>
      <c r="H11"/>
      <c r="I11"/>
      <c r="J11"/>
      <c r="K11"/>
      <c r="L11"/>
      <c r="M11"/>
    </row>
    <row r="12" spans="1:13" s="3" customFormat="1" ht="96.75" customHeight="1" x14ac:dyDescent="0.35">
      <c r="A12" s="22" t="s">
        <v>9</v>
      </c>
      <c r="B12" s="23" t="s">
        <v>10</v>
      </c>
      <c r="C12" s="23" t="s">
        <v>11</v>
      </c>
      <c r="D12" s="23" t="s">
        <v>12</v>
      </c>
      <c r="E12" s="23" t="s">
        <v>13</v>
      </c>
      <c r="F12" s="23" t="s">
        <v>14</v>
      </c>
      <c r="G12" s="24" t="s">
        <v>15</v>
      </c>
      <c r="H12"/>
      <c r="I12"/>
      <c r="J12"/>
      <c r="K12"/>
      <c r="L12"/>
      <c r="M12"/>
    </row>
    <row r="13" spans="1:13" s="4" customFormat="1" ht="27.6" x14ac:dyDescent="0.35">
      <c r="A13" s="28">
        <v>1</v>
      </c>
      <c r="B13" s="27" t="s">
        <v>26</v>
      </c>
      <c r="C13" s="29" t="s">
        <v>28</v>
      </c>
      <c r="D13" s="29">
        <f>Estimation!G4</f>
        <v>25</v>
      </c>
      <c r="E13" s="30"/>
      <c r="F13" s="30">
        <f>E13*D13</f>
        <v>0</v>
      </c>
      <c r="G13" s="31"/>
      <c r="H13"/>
      <c r="I13"/>
      <c r="J13"/>
      <c r="K13"/>
      <c r="L13"/>
      <c r="M13"/>
    </row>
    <row r="14" spans="1:13" s="4" customFormat="1" ht="27.6" x14ac:dyDescent="0.35">
      <c r="A14" s="32">
        <v>2</v>
      </c>
      <c r="B14" s="27" t="s">
        <v>30</v>
      </c>
      <c r="C14" s="29" t="s">
        <v>29</v>
      </c>
      <c r="D14" s="29">
        <f>Estimation!G5</f>
        <v>1.44</v>
      </c>
      <c r="E14" s="30"/>
      <c r="F14" s="30">
        <f t="shared" ref="F14:F28" si="0">E14*D14</f>
        <v>0</v>
      </c>
      <c r="G14" s="31"/>
      <c r="H14"/>
      <c r="I14"/>
      <c r="J14"/>
      <c r="K14"/>
      <c r="L14"/>
      <c r="M14"/>
    </row>
    <row r="15" spans="1:13" s="4" customFormat="1" ht="27.6" x14ac:dyDescent="0.35">
      <c r="A15" s="28">
        <v>3</v>
      </c>
      <c r="B15" s="27" t="s">
        <v>31</v>
      </c>
      <c r="C15" s="29" t="s">
        <v>29</v>
      </c>
      <c r="D15" s="29">
        <f>Estimation!G6</f>
        <v>3.36</v>
      </c>
      <c r="E15" s="30"/>
      <c r="F15" s="30">
        <f t="shared" si="0"/>
        <v>0</v>
      </c>
      <c r="G15" s="31"/>
      <c r="H15"/>
      <c r="I15"/>
      <c r="J15"/>
      <c r="K15"/>
      <c r="L15"/>
      <c r="M15"/>
    </row>
    <row r="16" spans="1:13" s="4" customFormat="1" ht="27.6" x14ac:dyDescent="0.35">
      <c r="A16" s="28">
        <v>4</v>
      </c>
      <c r="B16" s="27" t="s">
        <v>32</v>
      </c>
      <c r="C16" s="29" t="s">
        <v>28</v>
      </c>
      <c r="D16" s="29">
        <f>Estimation!G7</f>
        <v>3.84</v>
      </c>
      <c r="E16" s="30"/>
      <c r="F16" s="30">
        <f t="shared" si="0"/>
        <v>0</v>
      </c>
      <c r="G16" s="31"/>
      <c r="H16"/>
      <c r="I16"/>
      <c r="J16"/>
      <c r="K16"/>
      <c r="L16"/>
      <c r="M16"/>
    </row>
    <row r="17" spans="1:13" s="4" customFormat="1" ht="27.6" x14ac:dyDescent="0.35">
      <c r="A17" s="32">
        <v>5</v>
      </c>
      <c r="B17" s="27" t="s">
        <v>71</v>
      </c>
      <c r="C17" s="29" t="s">
        <v>29</v>
      </c>
      <c r="D17" s="29">
        <f>Estimation!G8</f>
        <v>0.14399999999999999</v>
      </c>
      <c r="E17" s="30"/>
      <c r="F17" s="30">
        <f t="shared" si="0"/>
        <v>0</v>
      </c>
      <c r="G17" s="31"/>
      <c r="H17"/>
      <c r="I17"/>
      <c r="J17"/>
      <c r="K17"/>
      <c r="L17"/>
      <c r="M17"/>
    </row>
    <row r="18" spans="1:13" s="4" customFormat="1" ht="27.6" x14ac:dyDescent="0.35">
      <c r="A18" s="28">
        <v>6</v>
      </c>
      <c r="B18" s="27" t="s">
        <v>33</v>
      </c>
      <c r="C18" s="29" t="s">
        <v>29</v>
      </c>
      <c r="D18" s="29">
        <f>Estimation!G9</f>
        <v>2.7839999999999998</v>
      </c>
      <c r="E18" s="30"/>
      <c r="F18" s="30">
        <f t="shared" si="0"/>
        <v>0</v>
      </c>
      <c r="G18" s="31"/>
      <c r="H18"/>
      <c r="I18"/>
      <c r="J18"/>
      <c r="K18"/>
      <c r="L18"/>
      <c r="M18"/>
    </row>
    <row r="19" spans="1:13" s="4" customFormat="1" ht="27.6" x14ac:dyDescent="0.35">
      <c r="A19" s="28">
        <v>7</v>
      </c>
      <c r="B19" s="27" t="s">
        <v>34</v>
      </c>
      <c r="C19" s="29" t="s">
        <v>28</v>
      </c>
      <c r="D19" s="29">
        <f>Estimation!G10</f>
        <v>20.76</v>
      </c>
      <c r="E19" s="30"/>
      <c r="F19" s="30">
        <f t="shared" si="0"/>
        <v>0</v>
      </c>
      <c r="G19" s="31"/>
      <c r="H19"/>
      <c r="I19"/>
      <c r="J19"/>
      <c r="K19"/>
      <c r="L19"/>
      <c r="M19"/>
    </row>
    <row r="20" spans="1:13" s="4" customFormat="1" ht="27.6" x14ac:dyDescent="0.35">
      <c r="A20" s="32">
        <v>8</v>
      </c>
      <c r="B20" s="27" t="s">
        <v>35</v>
      </c>
      <c r="C20" s="29" t="s">
        <v>19</v>
      </c>
      <c r="D20" s="29">
        <f>Estimation!G11</f>
        <v>3.5</v>
      </c>
      <c r="E20" s="30"/>
      <c r="F20" s="30">
        <f t="shared" si="0"/>
        <v>0</v>
      </c>
      <c r="G20" s="31"/>
      <c r="H20"/>
      <c r="I20"/>
      <c r="J20"/>
      <c r="K20"/>
      <c r="L20"/>
      <c r="M20"/>
    </row>
    <row r="21" spans="1:13" s="12" customFormat="1" ht="27.6" x14ac:dyDescent="0.35">
      <c r="A21" s="28">
        <v>9</v>
      </c>
      <c r="B21" s="27" t="s">
        <v>36</v>
      </c>
      <c r="C21" s="29" t="s">
        <v>19</v>
      </c>
      <c r="D21" s="29">
        <f>Estimation!G12</f>
        <v>3.4</v>
      </c>
      <c r="E21" s="30"/>
      <c r="F21" s="30">
        <f t="shared" si="0"/>
        <v>0</v>
      </c>
      <c r="G21" s="33"/>
      <c r="H21"/>
      <c r="I21"/>
      <c r="J21"/>
      <c r="K21"/>
      <c r="L21"/>
      <c r="M21"/>
    </row>
    <row r="22" spans="1:13" s="4" customFormat="1" ht="27.6" x14ac:dyDescent="0.35">
      <c r="A22" s="28">
        <v>10</v>
      </c>
      <c r="B22" s="27" t="s">
        <v>37</v>
      </c>
      <c r="C22" s="32" t="s">
        <v>19</v>
      </c>
      <c r="D22" s="29">
        <f>Estimation!G13</f>
        <v>6.8</v>
      </c>
      <c r="E22" s="30"/>
      <c r="F22" s="30">
        <f t="shared" si="0"/>
        <v>0</v>
      </c>
      <c r="G22" s="31"/>
      <c r="H22"/>
      <c r="I22"/>
      <c r="J22"/>
      <c r="K22"/>
      <c r="L22"/>
      <c r="M22"/>
    </row>
    <row r="23" spans="1:13" s="4" customFormat="1" ht="41.4" x14ac:dyDescent="0.35">
      <c r="A23" s="32">
        <v>11</v>
      </c>
      <c r="B23" s="27" t="s">
        <v>38</v>
      </c>
      <c r="C23" s="29" t="s">
        <v>28</v>
      </c>
      <c r="D23" s="29">
        <f>Estimation!G14</f>
        <v>2.8899999999999997</v>
      </c>
      <c r="E23" s="30"/>
      <c r="F23" s="30">
        <f t="shared" si="0"/>
        <v>0</v>
      </c>
      <c r="G23" s="31"/>
      <c r="H23"/>
      <c r="I23"/>
      <c r="J23"/>
      <c r="K23"/>
      <c r="L23"/>
      <c r="M23"/>
    </row>
    <row r="24" spans="1:13" s="4" customFormat="1" ht="27.6" x14ac:dyDescent="0.35">
      <c r="A24" s="28">
        <v>12</v>
      </c>
      <c r="B24" s="27" t="s">
        <v>39</v>
      </c>
      <c r="C24" s="29" t="s">
        <v>29</v>
      </c>
      <c r="D24" s="29">
        <f>Estimation!G15</f>
        <v>0.14449999999999999</v>
      </c>
      <c r="E24" s="30"/>
      <c r="F24" s="30">
        <f t="shared" si="0"/>
        <v>0</v>
      </c>
      <c r="G24" s="31"/>
      <c r="H24"/>
      <c r="I24"/>
      <c r="J24"/>
      <c r="K24"/>
      <c r="L24"/>
      <c r="M24"/>
    </row>
    <row r="25" spans="1:13" s="4" customFormat="1" ht="27.6" x14ac:dyDescent="0.35">
      <c r="A25" s="28">
        <v>13</v>
      </c>
      <c r="B25" s="27" t="s">
        <v>62</v>
      </c>
      <c r="C25" s="29" t="s">
        <v>29</v>
      </c>
      <c r="D25" s="29">
        <f>Estimation!G16</f>
        <v>4.3349999999999993E-2</v>
      </c>
      <c r="E25" s="30"/>
      <c r="F25" s="30">
        <f t="shared" si="0"/>
        <v>0</v>
      </c>
      <c r="G25" s="31"/>
      <c r="H25"/>
      <c r="I25"/>
      <c r="J25"/>
      <c r="K25"/>
      <c r="L25"/>
      <c r="M25"/>
    </row>
    <row r="26" spans="1:13" s="4" customFormat="1" ht="27.6" x14ac:dyDescent="0.35">
      <c r="A26" s="32">
        <v>14</v>
      </c>
      <c r="B26" s="27" t="s">
        <v>40</v>
      </c>
      <c r="C26" s="32" t="s">
        <v>19</v>
      </c>
      <c r="D26" s="29">
        <f>Estimation!G17</f>
        <v>0.5</v>
      </c>
      <c r="E26" s="30"/>
      <c r="F26" s="30">
        <f t="shared" si="0"/>
        <v>0</v>
      </c>
      <c r="G26" s="31"/>
      <c r="H26"/>
      <c r="I26"/>
      <c r="J26"/>
      <c r="K26"/>
      <c r="L26"/>
      <c r="M26"/>
    </row>
    <row r="27" spans="1:13" s="4" customFormat="1" ht="27.6" x14ac:dyDescent="0.35">
      <c r="A27" s="28">
        <v>15</v>
      </c>
      <c r="B27" s="27" t="s">
        <v>41</v>
      </c>
      <c r="C27" s="29" t="s">
        <v>27</v>
      </c>
      <c r="D27" s="29">
        <f>Estimation!G18</f>
        <v>35</v>
      </c>
      <c r="E27" s="30"/>
      <c r="F27" s="30">
        <f t="shared" si="0"/>
        <v>0</v>
      </c>
      <c r="G27" s="31"/>
      <c r="H27"/>
      <c r="I27"/>
      <c r="J27"/>
      <c r="K27"/>
      <c r="L27"/>
      <c r="M27"/>
    </row>
    <row r="28" spans="1:13" s="4" customFormat="1" ht="27.6" x14ac:dyDescent="0.35">
      <c r="A28" s="28">
        <v>16</v>
      </c>
      <c r="B28" s="34" t="s">
        <v>42</v>
      </c>
      <c r="C28" s="29" t="s">
        <v>29</v>
      </c>
      <c r="D28" s="29">
        <f>Estimation!G19</f>
        <v>3.4000000000000002E-3</v>
      </c>
      <c r="E28" s="30"/>
      <c r="F28" s="30">
        <f t="shared" si="0"/>
        <v>0</v>
      </c>
      <c r="G28" s="31"/>
      <c r="H28"/>
      <c r="I28"/>
      <c r="J28"/>
      <c r="K28"/>
      <c r="L28"/>
      <c r="M28"/>
    </row>
    <row r="29" spans="1:13" s="4" customFormat="1" ht="67.8" customHeight="1" thickBot="1" x14ac:dyDescent="0.4">
      <c r="A29" s="87" t="s">
        <v>16</v>
      </c>
      <c r="B29" s="88"/>
      <c r="C29" s="88"/>
      <c r="D29" s="88"/>
      <c r="E29" s="89"/>
      <c r="F29" s="54">
        <f>SUM(F13:F28)</f>
        <v>0</v>
      </c>
      <c r="G29" s="25"/>
      <c r="H29"/>
      <c r="I29"/>
      <c r="J29"/>
      <c r="K29"/>
      <c r="L29"/>
      <c r="M29"/>
    </row>
    <row r="30" spans="1:13" s="4" customFormat="1" ht="30.6" customHeight="1" thickBot="1" x14ac:dyDescent="0.4">
      <c r="A30" s="77" t="s">
        <v>73</v>
      </c>
      <c r="B30" s="78"/>
      <c r="C30" s="78"/>
      <c r="D30" s="78"/>
      <c r="E30" s="78"/>
      <c r="F30" s="78"/>
      <c r="G30" s="79"/>
      <c r="H30"/>
      <c r="I30"/>
      <c r="J30"/>
      <c r="K30"/>
      <c r="L30"/>
      <c r="M30"/>
    </row>
    <row r="31" spans="1:13" s="4" customFormat="1" ht="60.75" customHeight="1" x14ac:dyDescent="0.35">
      <c r="A31" s="35">
        <v>1</v>
      </c>
      <c r="B31" s="36" t="s">
        <v>43</v>
      </c>
      <c r="C31" s="29" t="s">
        <v>28</v>
      </c>
      <c r="D31" s="29">
        <f>Estimation!G23</f>
        <v>7.5</v>
      </c>
      <c r="E31" s="37"/>
      <c r="F31" s="37">
        <f t="shared" ref="F31:F37" si="1">E31*D31</f>
        <v>0</v>
      </c>
      <c r="G31" s="31"/>
      <c r="H31"/>
      <c r="I31"/>
      <c r="J31"/>
      <c r="K31"/>
      <c r="L31"/>
      <c r="M31"/>
    </row>
    <row r="32" spans="1:13" s="4" customFormat="1" ht="27.6" x14ac:dyDescent="0.35">
      <c r="A32" s="35">
        <v>2</v>
      </c>
      <c r="B32" s="36" t="s">
        <v>75</v>
      </c>
      <c r="C32" s="29" t="s">
        <v>29</v>
      </c>
      <c r="D32" s="56">
        <f>Estimation!G24</f>
        <v>0.16793750000000002</v>
      </c>
      <c r="E32" s="37"/>
      <c r="F32" s="37">
        <f t="shared" si="1"/>
        <v>0</v>
      </c>
      <c r="G32" s="31"/>
      <c r="H32"/>
      <c r="I32"/>
      <c r="J32"/>
      <c r="K32"/>
      <c r="L32"/>
      <c r="M32"/>
    </row>
    <row r="33" spans="1:13" s="4" customFormat="1" ht="27.6" x14ac:dyDescent="0.35">
      <c r="A33" s="35">
        <v>3</v>
      </c>
      <c r="B33" s="36" t="s">
        <v>79</v>
      </c>
      <c r="C33" s="29" t="s">
        <v>29</v>
      </c>
      <c r="D33" s="29">
        <f>Estimation!G25</f>
        <v>0.54</v>
      </c>
      <c r="E33" s="37"/>
      <c r="F33" s="37">
        <f t="shared" si="1"/>
        <v>0</v>
      </c>
      <c r="G33" s="31"/>
      <c r="H33"/>
      <c r="I33"/>
      <c r="J33"/>
      <c r="K33"/>
      <c r="L33"/>
      <c r="M33"/>
    </row>
    <row r="34" spans="1:13" s="4" customFormat="1" ht="27.6" x14ac:dyDescent="0.35">
      <c r="A34" s="35">
        <v>4</v>
      </c>
      <c r="B34" s="36" t="s">
        <v>44</v>
      </c>
      <c r="C34" s="29" t="s">
        <v>29</v>
      </c>
      <c r="D34" s="29">
        <f>Estimation!G26</f>
        <v>3.9250000000000007E-2</v>
      </c>
      <c r="E34" s="37"/>
      <c r="F34" s="37">
        <f t="shared" si="1"/>
        <v>0</v>
      </c>
      <c r="G34" s="31"/>
      <c r="H34"/>
      <c r="I34"/>
      <c r="J34"/>
      <c r="K34"/>
      <c r="L34"/>
      <c r="M34"/>
    </row>
    <row r="35" spans="1:13" s="4" customFormat="1" ht="27.6" x14ac:dyDescent="0.35">
      <c r="A35" s="35">
        <v>5</v>
      </c>
      <c r="B35" s="36" t="s">
        <v>80</v>
      </c>
      <c r="C35" s="29" t="s">
        <v>29</v>
      </c>
      <c r="D35" s="29">
        <f>Estimation!G27</f>
        <v>6.98125E-2</v>
      </c>
      <c r="E35" s="37"/>
      <c r="F35" s="37">
        <f t="shared" si="1"/>
        <v>0</v>
      </c>
      <c r="G35" s="31"/>
      <c r="H35"/>
      <c r="I35"/>
      <c r="J35"/>
      <c r="K35"/>
      <c r="L35"/>
      <c r="M35"/>
    </row>
    <row r="36" spans="1:13" s="4" customFormat="1" ht="41.4" x14ac:dyDescent="0.35">
      <c r="A36" s="35">
        <v>6</v>
      </c>
      <c r="B36" s="34" t="s">
        <v>45</v>
      </c>
      <c r="C36" s="29" t="s">
        <v>19</v>
      </c>
      <c r="D36" s="29">
        <f>Estimation!G28</f>
        <v>3</v>
      </c>
      <c r="E36" s="37"/>
      <c r="F36" s="37">
        <f t="shared" si="1"/>
        <v>0</v>
      </c>
      <c r="G36" s="31"/>
      <c r="H36"/>
      <c r="I36"/>
      <c r="J36"/>
      <c r="K36"/>
      <c r="L36"/>
      <c r="M36"/>
    </row>
    <row r="37" spans="1:13" s="4" customFormat="1" ht="27.6" x14ac:dyDescent="0.35">
      <c r="A37" s="35">
        <v>7</v>
      </c>
      <c r="B37" s="34" t="s">
        <v>46</v>
      </c>
      <c r="C37" s="29" t="s">
        <v>29</v>
      </c>
      <c r="D37" s="29">
        <f>Estimation!G29</f>
        <v>6.0000000000000012E-2</v>
      </c>
      <c r="E37" s="37"/>
      <c r="F37" s="37">
        <f t="shared" si="1"/>
        <v>0</v>
      </c>
      <c r="G37" s="31"/>
      <c r="H37"/>
      <c r="I37"/>
      <c r="J37"/>
      <c r="K37"/>
      <c r="L37"/>
      <c r="M37"/>
    </row>
    <row r="38" spans="1:13" s="4" customFormat="1" ht="21" x14ac:dyDescent="0.35">
      <c r="A38" s="87" t="s">
        <v>17</v>
      </c>
      <c r="B38" s="88"/>
      <c r="C38" s="88"/>
      <c r="D38" s="88"/>
      <c r="E38" s="89"/>
      <c r="F38" s="54">
        <f>SUM(F31:F37)</f>
        <v>0</v>
      </c>
      <c r="G38" s="25"/>
      <c r="H38"/>
      <c r="I38"/>
      <c r="J38"/>
      <c r="K38"/>
      <c r="L38"/>
      <c r="M38"/>
    </row>
    <row r="39" spans="1:13" s="5" customFormat="1" ht="21" customHeight="1" thickBot="1" x14ac:dyDescent="0.35">
      <c r="A39" s="80" t="s">
        <v>82</v>
      </c>
      <c r="B39" s="81"/>
      <c r="C39" s="81"/>
      <c r="D39" s="81"/>
      <c r="E39" s="109"/>
      <c r="F39" s="55">
        <f>F38+F29</f>
        <v>0</v>
      </c>
      <c r="G39" s="26"/>
      <c r="H39"/>
      <c r="I39"/>
      <c r="J39"/>
      <c r="K39"/>
      <c r="L39"/>
      <c r="M39"/>
    </row>
    <row r="40" spans="1:13" ht="16.2" thickBot="1" x14ac:dyDescent="0.35">
      <c r="A40" s="106" t="s">
        <v>81</v>
      </c>
      <c r="B40" s="107"/>
      <c r="C40" s="107"/>
      <c r="D40" s="107"/>
      <c r="E40" s="108"/>
      <c r="F40" s="55"/>
      <c r="G40" s="26"/>
      <c r="H40"/>
    </row>
    <row r="41" spans="1:13" ht="17.399999999999999" x14ac:dyDescent="0.35">
      <c r="A41" s="10"/>
      <c r="B41" s="11"/>
      <c r="C41" s="11"/>
      <c r="D41" s="10"/>
      <c r="E41" s="6"/>
      <c r="F41" s="11"/>
      <c r="G41" s="11"/>
      <c r="H41"/>
    </row>
    <row r="42" spans="1:13" ht="17.399999999999999" x14ac:dyDescent="0.35">
      <c r="A42" s="10"/>
      <c r="B42" s="11"/>
      <c r="C42" s="11"/>
      <c r="D42" s="10"/>
      <c r="E42" s="6"/>
      <c r="F42" s="11"/>
      <c r="G42" s="11"/>
      <c r="H42"/>
    </row>
    <row r="43" spans="1:13" x14ac:dyDescent="0.3">
      <c r="A43" s="7"/>
      <c r="B43" s="8"/>
      <c r="C43" s="8"/>
      <c r="D43" s="8"/>
      <c r="E43" s="8"/>
      <c r="F43" s="8"/>
      <c r="G43" s="8"/>
      <c r="H43"/>
    </row>
    <row r="44" spans="1:13" x14ac:dyDescent="0.3">
      <c r="A44" s="7"/>
      <c r="B44" s="8"/>
      <c r="C44" s="8"/>
      <c r="D44" s="8"/>
      <c r="E44" s="8"/>
      <c r="F44" s="8"/>
      <c r="G44" s="8"/>
      <c r="H44"/>
    </row>
    <row r="45" spans="1:13" x14ac:dyDescent="0.3">
      <c r="A45" s="7"/>
      <c r="B45" s="8"/>
      <c r="C45" s="8"/>
      <c r="D45" s="8"/>
      <c r="E45" s="8"/>
      <c r="F45" s="8"/>
      <c r="G45" s="8"/>
      <c r="H45"/>
    </row>
    <row r="46" spans="1:13" x14ac:dyDescent="0.3">
      <c r="A46" s="7"/>
      <c r="B46" s="8"/>
      <c r="C46" s="8"/>
      <c r="D46" s="8"/>
      <c r="E46" s="8"/>
      <c r="F46" s="8"/>
      <c r="G46" s="8"/>
      <c r="H46"/>
    </row>
    <row r="47" spans="1:13" x14ac:dyDescent="0.3">
      <c r="A47" s="7"/>
      <c r="B47" s="8"/>
      <c r="C47" s="8"/>
      <c r="D47" s="8"/>
      <c r="E47" s="8"/>
      <c r="F47" s="8"/>
      <c r="G47" s="8"/>
      <c r="H47"/>
    </row>
    <row r="48" spans="1:13" x14ac:dyDescent="0.3">
      <c r="A48" s="7"/>
      <c r="B48" s="8"/>
      <c r="C48" s="8"/>
      <c r="D48" s="8"/>
      <c r="E48" s="8"/>
      <c r="F48" s="8"/>
      <c r="G48" s="8"/>
      <c r="H48"/>
    </row>
    <row r="49" spans="1:8" x14ac:dyDescent="0.3">
      <c r="A49" s="7"/>
      <c r="B49" s="8"/>
      <c r="C49" s="8"/>
      <c r="D49" s="8"/>
      <c r="E49" s="8"/>
      <c r="F49" s="8"/>
      <c r="G49" s="8"/>
      <c r="H49"/>
    </row>
    <row r="50" spans="1:8" x14ac:dyDescent="0.3">
      <c r="A50" s="7"/>
      <c r="B50" s="8"/>
      <c r="C50" s="8"/>
      <c r="D50" s="8"/>
      <c r="E50" s="8"/>
      <c r="F50" s="8"/>
      <c r="G50" s="8"/>
      <c r="H50"/>
    </row>
    <row r="51" spans="1:8" x14ac:dyDescent="0.3">
      <c r="A51" s="7"/>
      <c r="B51" s="8"/>
      <c r="C51" s="8"/>
      <c r="D51" s="8"/>
      <c r="E51" s="8"/>
      <c r="F51" s="8"/>
      <c r="G51" s="8"/>
      <c r="H51"/>
    </row>
    <row r="52" spans="1:8" x14ac:dyDescent="0.3">
      <c r="A52" s="7"/>
      <c r="B52" s="8"/>
      <c r="C52" s="8"/>
      <c r="D52" s="8"/>
      <c r="E52" s="8"/>
      <c r="F52" s="8"/>
      <c r="G52" s="8"/>
      <c r="H52"/>
    </row>
    <row r="53" spans="1:8" x14ac:dyDescent="0.3">
      <c r="A53" s="7"/>
      <c r="B53" s="8"/>
      <c r="C53" s="8"/>
      <c r="D53" s="8"/>
      <c r="E53" s="8"/>
      <c r="F53" s="8"/>
      <c r="G53" s="8"/>
      <c r="H53"/>
    </row>
    <row r="54" spans="1:8" x14ac:dyDescent="0.3">
      <c r="A54" s="7"/>
      <c r="B54" s="8"/>
      <c r="C54" s="8"/>
      <c r="D54" s="8"/>
      <c r="E54" s="8"/>
      <c r="F54" s="8"/>
      <c r="G54" s="8"/>
      <c r="H54"/>
    </row>
    <row r="55" spans="1:8" x14ac:dyDescent="0.3">
      <c r="A55" s="7"/>
      <c r="B55" s="8"/>
      <c r="C55" s="8"/>
      <c r="D55" s="8"/>
      <c r="E55" s="8"/>
      <c r="F55" s="8"/>
      <c r="G55" s="8"/>
      <c r="H55"/>
    </row>
    <row r="56" spans="1:8" x14ac:dyDescent="0.3">
      <c r="A56" s="7"/>
      <c r="B56" s="8"/>
      <c r="C56" s="8"/>
      <c r="D56" s="8"/>
      <c r="E56" s="8"/>
      <c r="F56" s="8"/>
      <c r="G56" s="8"/>
      <c r="H56"/>
    </row>
    <row r="57" spans="1:8" x14ac:dyDescent="0.3">
      <c r="A57" s="7"/>
      <c r="B57" s="8"/>
      <c r="C57" s="8"/>
      <c r="D57" s="8"/>
      <c r="E57" s="8"/>
      <c r="F57" s="8"/>
      <c r="G57" s="8"/>
      <c r="H57"/>
    </row>
    <row r="58" spans="1:8" x14ac:dyDescent="0.3">
      <c r="A58" s="7"/>
      <c r="B58" s="8"/>
      <c r="C58" s="8"/>
      <c r="D58" s="8"/>
      <c r="E58" s="8"/>
      <c r="F58" s="8"/>
      <c r="G58" s="8"/>
      <c r="H58"/>
    </row>
    <row r="59" spans="1:8" x14ac:dyDescent="0.3">
      <c r="A59" s="7"/>
      <c r="B59" s="8"/>
      <c r="C59" s="8"/>
      <c r="D59" s="8"/>
      <c r="E59" s="8"/>
      <c r="F59" s="8"/>
      <c r="G59" s="8"/>
      <c r="H59" s="9"/>
    </row>
    <row r="60" spans="1:8" x14ac:dyDescent="0.3">
      <c r="A60" s="7"/>
      <c r="B60" s="8"/>
      <c r="C60" s="8"/>
      <c r="D60" s="8"/>
      <c r="E60" s="8"/>
      <c r="F60" s="8"/>
      <c r="G60" s="8"/>
      <c r="H60" s="9"/>
    </row>
    <row r="61" spans="1:8" x14ac:dyDescent="0.3">
      <c r="A61" s="7"/>
      <c r="B61" s="8"/>
      <c r="C61" s="8"/>
      <c r="D61" s="8"/>
      <c r="E61" s="8"/>
      <c r="F61" s="8"/>
      <c r="G61" s="8"/>
      <c r="H61" s="9"/>
    </row>
    <row r="62" spans="1:8" x14ac:dyDescent="0.3">
      <c r="A62" s="7"/>
      <c r="B62" s="8"/>
      <c r="C62" s="8"/>
      <c r="D62" s="8"/>
      <c r="E62" s="8"/>
      <c r="F62" s="8"/>
      <c r="G62" s="8"/>
      <c r="H62" s="9"/>
    </row>
    <row r="63" spans="1:8" x14ac:dyDescent="0.3">
      <c r="A63" s="7"/>
      <c r="B63" s="8"/>
      <c r="C63" s="8"/>
      <c r="D63" s="8"/>
      <c r="E63" s="8"/>
      <c r="F63" s="8"/>
      <c r="G63" s="8"/>
      <c r="H63" s="9"/>
    </row>
    <row r="64" spans="1:8" x14ac:dyDescent="0.3">
      <c r="A64" s="7"/>
      <c r="B64" s="8"/>
      <c r="C64" s="8"/>
      <c r="D64" s="8"/>
      <c r="E64" s="8"/>
      <c r="F64" s="8"/>
      <c r="G64" s="8"/>
      <c r="H64" s="9"/>
    </row>
    <row r="65" spans="1:8" x14ac:dyDescent="0.3">
      <c r="A65" s="7"/>
      <c r="B65" s="8"/>
      <c r="C65" s="8"/>
      <c r="D65" s="8"/>
      <c r="E65" s="8"/>
      <c r="F65" s="8"/>
      <c r="G65" s="8"/>
      <c r="H65" s="9"/>
    </row>
    <row r="66" spans="1:8" x14ac:dyDescent="0.3">
      <c r="A66" s="7"/>
      <c r="B66" s="8"/>
      <c r="C66" s="8"/>
      <c r="D66" s="8"/>
      <c r="E66" s="8"/>
      <c r="F66" s="8"/>
      <c r="G66" s="8"/>
      <c r="H66" s="9"/>
    </row>
    <row r="67" spans="1:8" x14ac:dyDescent="0.3">
      <c r="A67" s="7"/>
      <c r="B67" s="8"/>
      <c r="C67" s="8"/>
      <c r="D67" s="8"/>
      <c r="E67" s="8"/>
      <c r="F67" s="8"/>
      <c r="G67" s="8"/>
      <c r="H67" s="9"/>
    </row>
    <row r="68" spans="1:8" x14ac:dyDescent="0.3">
      <c r="A68" s="7"/>
      <c r="B68" s="8"/>
      <c r="C68" s="8"/>
      <c r="D68" s="8"/>
      <c r="E68" s="8"/>
      <c r="F68" s="8"/>
      <c r="G68" s="8"/>
      <c r="H68" s="9"/>
    </row>
    <row r="69" spans="1:8" x14ac:dyDescent="0.3">
      <c r="A69" s="7"/>
      <c r="B69" s="8"/>
      <c r="C69" s="8"/>
      <c r="D69" s="8"/>
      <c r="E69" s="8"/>
      <c r="F69" s="8"/>
      <c r="G69" s="8"/>
      <c r="H69" s="9"/>
    </row>
    <row r="70" spans="1:8" x14ac:dyDescent="0.3">
      <c r="A70" s="7"/>
      <c r="B70" s="8"/>
      <c r="C70" s="8"/>
      <c r="D70" s="8"/>
      <c r="E70" s="8"/>
      <c r="F70" s="8"/>
      <c r="G70" s="8"/>
      <c r="H70" s="9"/>
    </row>
    <row r="71" spans="1:8" x14ac:dyDescent="0.3">
      <c r="A71" s="7"/>
      <c r="B71" s="8"/>
      <c r="C71" s="8"/>
      <c r="D71" s="8"/>
      <c r="E71" s="8"/>
      <c r="F71" s="8"/>
      <c r="G71" s="8"/>
      <c r="H71" s="9"/>
    </row>
    <row r="72" spans="1:8" x14ac:dyDescent="0.3">
      <c r="A72" s="7"/>
      <c r="B72" s="8"/>
      <c r="C72" s="8"/>
      <c r="D72" s="8"/>
      <c r="E72" s="8"/>
      <c r="F72" s="8"/>
      <c r="G72" s="8"/>
      <c r="H72" s="9"/>
    </row>
    <row r="73" spans="1:8" x14ac:dyDescent="0.3">
      <c r="A73" s="7"/>
      <c r="B73" s="8"/>
      <c r="C73" s="8"/>
      <c r="D73" s="8"/>
      <c r="E73" s="8"/>
      <c r="F73" s="8"/>
      <c r="G73" s="8"/>
      <c r="H73" s="9"/>
    </row>
    <row r="74" spans="1:8" x14ac:dyDescent="0.3">
      <c r="A74" s="7"/>
      <c r="B74" s="8"/>
      <c r="C74" s="8"/>
      <c r="D74" s="8"/>
      <c r="E74" s="8"/>
      <c r="F74" s="8"/>
      <c r="G74" s="8"/>
      <c r="H74" s="9"/>
    </row>
    <row r="75" spans="1:8" x14ac:dyDescent="0.3">
      <c r="A75" s="7"/>
      <c r="B75" s="8"/>
      <c r="C75" s="8"/>
      <c r="D75" s="8"/>
      <c r="E75" s="8"/>
      <c r="F75" s="8"/>
      <c r="G75" s="8"/>
      <c r="H75" s="9"/>
    </row>
    <row r="76" spans="1:8" x14ac:dyDescent="0.3">
      <c r="A76" s="7"/>
      <c r="B76" s="8"/>
      <c r="C76" s="8"/>
      <c r="D76" s="8"/>
      <c r="E76" s="8"/>
      <c r="F76" s="8"/>
      <c r="G76" s="8"/>
      <c r="H76" s="9"/>
    </row>
    <row r="77" spans="1:8" x14ac:dyDescent="0.3">
      <c r="A77" s="7"/>
      <c r="B77" s="8"/>
      <c r="C77" s="8"/>
      <c r="D77" s="8"/>
      <c r="E77" s="8"/>
      <c r="F77" s="8"/>
      <c r="G77" s="8"/>
      <c r="H77" s="9"/>
    </row>
    <row r="78" spans="1:8" x14ac:dyDescent="0.3">
      <c r="A78" s="7"/>
      <c r="B78" s="8"/>
      <c r="C78" s="8"/>
      <c r="D78" s="8"/>
      <c r="E78" s="8"/>
      <c r="F78" s="8"/>
      <c r="G78" s="8"/>
      <c r="H78" s="9"/>
    </row>
    <row r="79" spans="1:8" x14ac:dyDescent="0.3">
      <c r="A79" s="7"/>
      <c r="B79" s="8"/>
      <c r="C79" s="8"/>
      <c r="D79" s="8"/>
      <c r="E79" s="8"/>
      <c r="F79" s="8"/>
      <c r="G79" s="8"/>
      <c r="H79" s="9"/>
    </row>
    <row r="80" spans="1:8" x14ac:dyDescent="0.3">
      <c r="A80" s="7"/>
      <c r="B80" s="8"/>
      <c r="C80" s="8"/>
      <c r="D80" s="8"/>
      <c r="E80" s="8"/>
      <c r="F80" s="8"/>
      <c r="G80" s="8"/>
      <c r="H80" s="9"/>
    </row>
    <row r="81" spans="1:8" x14ac:dyDescent="0.3">
      <c r="A81" s="7"/>
      <c r="B81" s="8"/>
      <c r="C81" s="8"/>
      <c r="D81" s="8"/>
      <c r="E81" s="8"/>
      <c r="F81" s="8"/>
      <c r="G81" s="8"/>
      <c r="H81" s="9"/>
    </row>
    <row r="82" spans="1:8" x14ac:dyDescent="0.3">
      <c r="A82" s="7"/>
      <c r="B82" s="8"/>
      <c r="C82" s="8"/>
      <c r="D82" s="8"/>
      <c r="E82" s="8"/>
      <c r="F82" s="8"/>
      <c r="G82" s="8"/>
      <c r="H82" s="9"/>
    </row>
    <row r="83" spans="1:8" x14ac:dyDescent="0.3">
      <c r="A83" s="7"/>
      <c r="B83" s="8"/>
      <c r="C83" s="8"/>
      <c r="D83" s="8"/>
      <c r="E83" s="8"/>
      <c r="F83" s="8"/>
      <c r="G83" s="8"/>
      <c r="H83" s="9"/>
    </row>
    <row r="84" spans="1:8" x14ac:dyDescent="0.3">
      <c r="A84" s="7"/>
      <c r="B84" s="8"/>
      <c r="C84" s="8"/>
      <c r="D84" s="8"/>
      <c r="E84" s="8"/>
      <c r="F84" s="8"/>
      <c r="G84" s="8"/>
      <c r="H84" s="9"/>
    </row>
    <row r="85" spans="1:8" x14ac:dyDescent="0.3">
      <c r="A85" s="7"/>
      <c r="B85" s="8"/>
      <c r="C85" s="8"/>
      <c r="D85" s="8"/>
      <c r="E85" s="8"/>
      <c r="F85" s="8"/>
      <c r="G85" s="8"/>
      <c r="H85" s="9"/>
    </row>
    <row r="86" spans="1:8" x14ac:dyDescent="0.3">
      <c r="A86" s="7"/>
      <c r="B86" s="8"/>
      <c r="C86" s="8"/>
      <c r="D86" s="8"/>
      <c r="E86" s="8"/>
      <c r="F86" s="8"/>
      <c r="G86" s="8"/>
      <c r="H86" s="9"/>
    </row>
    <row r="87" spans="1:8" x14ac:dyDescent="0.3">
      <c r="A87" s="7"/>
      <c r="B87" s="8"/>
      <c r="C87" s="8"/>
      <c r="D87" s="8"/>
      <c r="E87" s="8"/>
      <c r="F87" s="8"/>
      <c r="G87" s="8"/>
      <c r="H87" s="9"/>
    </row>
    <row r="88" spans="1:8" x14ac:dyDescent="0.3">
      <c r="A88" s="7"/>
      <c r="B88" s="8"/>
      <c r="C88" s="8"/>
      <c r="D88" s="8"/>
      <c r="E88" s="8"/>
      <c r="F88" s="8"/>
      <c r="G88" s="8"/>
      <c r="H88" s="9"/>
    </row>
    <row r="89" spans="1:8" x14ac:dyDescent="0.3">
      <c r="A89" s="7"/>
      <c r="B89" s="8"/>
      <c r="C89" s="8"/>
      <c r="D89" s="8"/>
      <c r="E89" s="8"/>
      <c r="F89" s="8"/>
      <c r="G89" s="8"/>
      <c r="H89" s="9"/>
    </row>
    <row r="90" spans="1:8" x14ac:dyDescent="0.3">
      <c r="A90" s="7"/>
      <c r="B90" s="8"/>
      <c r="C90" s="8"/>
      <c r="D90" s="8"/>
      <c r="E90" s="8"/>
      <c r="F90" s="8"/>
      <c r="G90" s="8"/>
      <c r="H90" s="9"/>
    </row>
    <row r="91" spans="1:8" x14ac:dyDescent="0.3">
      <c r="A91" s="7"/>
      <c r="B91" s="8"/>
      <c r="C91" s="8"/>
      <c r="D91" s="8"/>
      <c r="E91" s="8"/>
      <c r="F91" s="8"/>
      <c r="G91" s="8"/>
      <c r="H91" s="9"/>
    </row>
    <row r="92" spans="1:8" x14ac:dyDescent="0.3">
      <c r="A92" s="7"/>
      <c r="B92" s="8"/>
      <c r="C92" s="8"/>
      <c r="D92" s="8"/>
      <c r="E92" s="8"/>
      <c r="F92" s="8"/>
      <c r="G92" s="8"/>
      <c r="H92" s="9"/>
    </row>
    <row r="93" spans="1:8" x14ac:dyDescent="0.3">
      <c r="A93" s="7"/>
      <c r="B93" s="8"/>
      <c r="C93" s="8"/>
      <c r="D93" s="8"/>
      <c r="E93" s="8"/>
      <c r="F93" s="8"/>
      <c r="G93" s="8"/>
      <c r="H93" s="9"/>
    </row>
    <row r="94" spans="1:8" x14ac:dyDescent="0.3">
      <c r="A94" s="7"/>
      <c r="B94" s="8"/>
      <c r="C94" s="8"/>
      <c r="D94" s="8"/>
      <c r="E94" s="8"/>
      <c r="F94" s="8"/>
      <c r="G94" s="8"/>
      <c r="H94" s="9"/>
    </row>
    <row r="95" spans="1:8" x14ac:dyDescent="0.3">
      <c r="A95" s="7"/>
      <c r="B95" s="8"/>
      <c r="C95" s="8"/>
      <c r="D95" s="8"/>
      <c r="E95" s="8"/>
      <c r="F95" s="8"/>
      <c r="G95" s="8"/>
      <c r="H95" s="9"/>
    </row>
    <row r="96" spans="1:8" x14ac:dyDescent="0.3">
      <c r="A96" s="7"/>
      <c r="B96" s="8"/>
      <c r="C96" s="8"/>
      <c r="D96" s="8"/>
      <c r="E96" s="8"/>
      <c r="F96" s="8"/>
      <c r="G96" s="8"/>
      <c r="H96" s="9"/>
    </row>
    <row r="97" spans="1:8" x14ac:dyDescent="0.3">
      <c r="A97" s="7"/>
      <c r="B97" s="8"/>
      <c r="C97" s="8"/>
      <c r="D97" s="8"/>
      <c r="E97" s="8"/>
      <c r="F97" s="8"/>
      <c r="G97" s="8"/>
      <c r="H97" s="9"/>
    </row>
    <row r="98" spans="1:8" x14ac:dyDescent="0.3">
      <c r="A98" s="7"/>
      <c r="B98" s="8"/>
      <c r="C98" s="8"/>
      <c r="D98" s="8"/>
      <c r="E98" s="8"/>
      <c r="F98" s="8"/>
      <c r="G98" s="8"/>
      <c r="H98" s="9"/>
    </row>
    <row r="99" spans="1:8" x14ac:dyDescent="0.3">
      <c r="A99" s="7"/>
      <c r="B99" s="8"/>
      <c r="C99" s="8"/>
      <c r="D99" s="8"/>
      <c r="E99" s="8"/>
      <c r="F99" s="8"/>
      <c r="G99" s="8"/>
      <c r="H99" s="9"/>
    </row>
    <row r="100" spans="1:8" x14ac:dyDescent="0.3">
      <c r="A100" s="7"/>
      <c r="B100" s="8"/>
      <c r="C100" s="8"/>
      <c r="D100" s="8"/>
      <c r="E100" s="8"/>
      <c r="F100" s="8"/>
      <c r="G100" s="8"/>
      <c r="H100" s="9"/>
    </row>
    <row r="101" spans="1:8" x14ac:dyDescent="0.3">
      <c r="A101" s="7"/>
      <c r="B101" s="8"/>
      <c r="C101" s="8"/>
      <c r="D101" s="8"/>
      <c r="E101" s="8"/>
      <c r="F101" s="8"/>
      <c r="G101" s="8"/>
      <c r="H101" s="9"/>
    </row>
    <row r="102" spans="1:8" x14ac:dyDescent="0.3">
      <c r="A102" s="7"/>
      <c r="B102" s="8"/>
      <c r="C102" s="8"/>
      <c r="D102" s="8"/>
      <c r="E102" s="8"/>
      <c r="F102" s="8"/>
      <c r="G102" s="8"/>
      <c r="H102" s="9"/>
    </row>
    <row r="103" spans="1:8" x14ac:dyDescent="0.3">
      <c r="A103" s="7"/>
      <c r="B103" s="8"/>
      <c r="C103" s="8"/>
      <c r="D103" s="8"/>
      <c r="E103" s="8"/>
      <c r="F103" s="8"/>
      <c r="G103" s="8"/>
      <c r="H103" s="9"/>
    </row>
    <row r="104" spans="1:8" x14ac:dyDescent="0.3">
      <c r="A104" s="7"/>
      <c r="B104" s="8"/>
      <c r="C104" s="8"/>
      <c r="D104" s="8"/>
      <c r="E104" s="8"/>
      <c r="F104" s="8"/>
      <c r="G104" s="8"/>
      <c r="H104" s="9"/>
    </row>
    <row r="105" spans="1:8" x14ac:dyDescent="0.3">
      <c r="A105" s="7"/>
      <c r="B105" s="8"/>
      <c r="C105" s="8"/>
      <c r="D105" s="8"/>
      <c r="E105" s="8"/>
      <c r="F105" s="8"/>
      <c r="G105" s="8"/>
      <c r="H105" s="9"/>
    </row>
    <row r="106" spans="1:8" x14ac:dyDescent="0.3">
      <c r="A106" s="7"/>
      <c r="B106" s="8"/>
      <c r="C106" s="8"/>
      <c r="D106" s="8"/>
      <c r="E106" s="8"/>
      <c r="F106" s="8"/>
      <c r="G106" s="8"/>
      <c r="H106" s="9"/>
    </row>
    <row r="107" spans="1:8" x14ac:dyDescent="0.3">
      <c r="A107" s="7"/>
      <c r="B107" s="8"/>
      <c r="C107" s="8"/>
      <c r="D107" s="8"/>
      <c r="E107" s="8"/>
      <c r="F107" s="8"/>
      <c r="G107" s="8"/>
      <c r="H107" s="9"/>
    </row>
    <row r="108" spans="1:8" x14ac:dyDescent="0.3">
      <c r="A108" s="7"/>
      <c r="B108" s="8"/>
      <c r="C108" s="8"/>
      <c r="D108" s="8"/>
      <c r="E108" s="8"/>
      <c r="F108" s="8"/>
      <c r="G108" s="8"/>
      <c r="H108" s="9"/>
    </row>
    <row r="109" spans="1:8" x14ac:dyDescent="0.3">
      <c r="A109" s="7"/>
      <c r="B109" s="8"/>
      <c r="C109" s="8"/>
      <c r="D109" s="8"/>
      <c r="E109" s="8"/>
      <c r="F109" s="8"/>
      <c r="G109" s="8"/>
      <c r="H109" s="9"/>
    </row>
    <row r="110" spans="1:8" x14ac:dyDescent="0.3">
      <c r="A110" s="7"/>
      <c r="B110" s="8"/>
      <c r="C110" s="8"/>
      <c r="D110" s="8"/>
      <c r="E110" s="8"/>
      <c r="F110" s="8"/>
      <c r="G110" s="8"/>
      <c r="H110" s="9"/>
    </row>
    <row r="111" spans="1:8" x14ac:dyDescent="0.3">
      <c r="A111" s="7"/>
      <c r="B111" s="8"/>
      <c r="C111" s="8"/>
      <c r="D111" s="8"/>
      <c r="E111" s="8"/>
      <c r="F111" s="8"/>
      <c r="G111" s="8"/>
      <c r="H111" s="9"/>
    </row>
    <row r="112" spans="1:8" x14ac:dyDescent="0.3">
      <c r="A112" s="7"/>
      <c r="B112" s="8"/>
      <c r="C112" s="8"/>
      <c r="D112" s="8"/>
      <c r="E112" s="8"/>
      <c r="F112" s="8"/>
      <c r="G112" s="8"/>
      <c r="H112" s="9"/>
    </row>
    <row r="113" spans="1:8" x14ac:dyDescent="0.3">
      <c r="A113" s="7"/>
      <c r="B113" s="8"/>
      <c r="C113" s="8"/>
      <c r="D113" s="8"/>
      <c r="E113" s="8"/>
      <c r="F113" s="8"/>
      <c r="G113" s="8"/>
      <c r="H113" s="9"/>
    </row>
    <row r="114" spans="1:8" x14ac:dyDescent="0.3">
      <c r="A114" s="7"/>
      <c r="B114" s="8"/>
      <c r="C114" s="8"/>
      <c r="D114" s="8"/>
      <c r="E114" s="8"/>
      <c r="F114" s="8"/>
      <c r="G114" s="8"/>
      <c r="H114" s="9"/>
    </row>
    <row r="115" spans="1:8" x14ac:dyDescent="0.3">
      <c r="A115" s="7"/>
      <c r="B115" s="8"/>
      <c r="C115" s="8"/>
      <c r="D115" s="8"/>
      <c r="E115" s="8"/>
      <c r="F115" s="8"/>
      <c r="G115" s="8"/>
      <c r="H115" s="9"/>
    </row>
    <row r="116" spans="1:8" x14ac:dyDescent="0.3">
      <c r="A116" s="7"/>
      <c r="B116" s="8"/>
      <c r="C116" s="8"/>
      <c r="D116" s="8"/>
      <c r="E116" s="8"/>
      <c r="F116" s="8"/>
      <c r="G116" s="8"/>
      <c r="H116" s="9"/>
    </row>
    <row r="117" spans="1:8" x14ac:dyDescent="0.3">
      <c r="A117" s="7"/>
      <c r="B117" s="8"/>
      <c r="C117" s="8"/>
      <c r="D117" s="8"/>
      <c r="E117" s="8"/>
      <c r="F117" s="8"/>
      <c r="G117" s="8"/>
      <c r="H117" s="9"/>
    </row>
    <row r="118" spans="1:8" x14ac:dyDescent="0.3">
      <c r="A118" s="7"/>
      <c r="B118" s="8"/>
      <c r="C118" s="8"/>
      <c r="D118" s="8"/>
      <c r="E118" s="8"/>
      <c r="F118" s="8"/>
      <c r="G118" s="8"/>
      <c r="H118" s="9"/>
    </row>
    <row r="119" spans="1:8" x14ac:dyDescent="0.3">
      <c r="A119" s="7"/>
      <c r="B119" s="8"/>
      <c r="C119" s="8"/>
      <c r="D119" s="8"/>
      <c r="E119" s="8"/>
      <c r="F119" s="8"/>
      <c r="G119" s="8"/>
      <c r="H119" s="9"/>
    </row>
    <row r="120" spans="1:8" x14ac:dyDescent="0.3">
      <c r="A120" s="7"/>
      <c r="B120" s="8"/>
      <c r="C120" s="8"/>
      <c r="D120" s="8"/>
      <c r="E120" s="8"/>
      <c r="F120" s="8"/>
      <c r="G120" s="8"/>
      <c r="H120" s="9"/>
    </row>
    <row r="121" spans="1:8" x14ac:dyDescent="0.3">
      <c r="A121" s="7"/>
      <c r="B121" s="8"/>
      <c r="C121" s="8"/>
      <c r="D121" s="8"/>
      <c r="E121" s="8"/>
      <c r="F121" s="8"/>
      <c r="G121" s="8"/>
      <c r="H121" s="9"/>
    </row>
    <row r="122" spans="1:8" x14ac:dyDescent="0.3">
      <c r="A122" s="7"/>
      <c r="B122" s="8"/>
      <c r="C122" s="8"/>
      <c r="D122" s="8"/>
      <c r="E122" s="8"/>
      <c r="F122" s="8"/>
      <c r="G122" s="8"/>
      <c r="H122" s="9"/>
    </row>
    <row r="123" spans="1:8" x14ac:dyDescent="0.3">
      <c r="A123" s="7"/>
      <c r="B123" s="8"/>
      <c r="C123" s="8"/>
      <c r="D123" s="8"/>
      <c r="E123" s="8"/>
      <c r="F123" s="8"/>
      <c r="G123" s="8"/>
      <c r="H123" s="9"/>
    </row>
    <row r="124" spans="1:8" x14ac:dyDescent="0.3">
      <c r="A124" s="7"/>
      <c r="B124" s="8"/>
      <c r="C124" s="8"/>
      <c r="D124" s="8"/>
      <c r="E124" s="8"/>
      <c r="F124" s="8"/>
      <c r="G124" s="8"/>
      <c r="H124" s="9"/>
    </row>
    <row r="125" spans="1:8" x14ac:dyDescent="0.3">
      <c r="A125" s="7"/>
      <c r="B125" s="8"/>
      <c r="C125" s="8"/>
      <c r="D125" s="8"/>
      <c r="E125" s="8"/>
      <c r="F125" s="8"/>
      <c r="G125" s="8"/>
      <c r="H125" s="9"/>
    </row>
    <row r="126" spans="1:8" x14ac:dyDescent="0.3">
      <c r="A126" s="7"/>
      <c r="B126" s="8"/>
      <c r="C126" s="8"/>
      <c r="D126" s="8"/>
      <c r="E126" s="8"/>
      <c r="F126" s="8"/>
      <c r="G126" s="8"/>
      <c r="H126" s="9"/>
    </row>
    <row r="127" spans="1:8" x14ac:dyDescent="0.3">
      <c r="A127" s="7"/>
      <c r="B127" s="8"/>
      <c r="C127" s="8"/>
      <c r="D127" s="8"/>
      <c r="E127" s="8"/>
      <c r="F127" s="8"/>
      <c r="G127" s="8"/>
      <c r="H127" s="9"/>
    </row>
    <row r="128" spans="1:8" x14ac:dyDescent="0.3">
      <c r="A128" s="7"/>
      <c r="B128" s="8"/>
      <c r="C128" s="8"/>
      <c r="D128" s="8"/>
      <c r="E128" s="8"/>
      <c r="F128" s="8"/>
      <c r="G128" s="8"/>
      <c r="H128" s="9"/>
    </row>
    <row r="129" spans="1:8" x14ac:dyDescent="0.3">
      <c r="A129" s="7"/>
      <c r="B129" s="8"/>
      <c r="C129" s="8"/>
      <c r="D129" s="8"/>
      <c r="E129" s="8"/>
      <c r="F129" s="8"/>
      <c r="G129" s="8"/>
      <c r="H129" s="9"/>
    </row>
    <row r="130" spans="1:8" x14ac:dyDescent="0.3">
      <c r="A130" s="7"/>
      <c r="B130" s="8"/>
      <c r="C130" s="8"/>
      <c r="D130" s="8"/>
      <c r="E130" s="8"/>
      <c r="F130" s="8"/>
      <c r="G130" s="8"/>
      <c r="H130" s="9"/>
    </row>
    <row r="131" spans="1:8" x14ac:dyDescent="0.3">
      <c r="A131" s="7"/>
      <c r="B131" s="8"/>
      <c r="C131" s="8"/>
      <c r="D131" s="8"/>
      <c r="E131" s="8"/>
      <c r="F131" s="8"/>
      <c r="G131" s="8"/>
      <c r="H131" s="9"/>
    </row>
    <row r="132" spans="1:8" x14ac:dyDescent="0.3">
      <c r="A132" s="7"/>
      <c r="B132" s="8"/>
      <c r="C132" s="8"/>
      <c r="D132" s="8"/>
      <c r="E132" s="8"/>
      <c r="F132" s="8"/>
      <c r="G132" s="8"/>
      <c r="H132" s="9"/>
    </row>
    <row r="133" spans="1:8" x14ac:dyDescent="0.3">
      <c r="A133" s="7"/>
      <c r="B133" s="8"/>
      <c r="C133" s="8"/>
      <c r="D133" s="8"/>
      <c r="E133" s="8"/>
      <c r="F133" s="8"/>
      <c r="G133" s="8"/>
      <c r="H133" s="9"/>
    </row>
    <row r="134" spans="1:8" x14ac:dyDescent="0.3">
      <c r="A134" s="7"/>
      <c r="B134" s="8"/>
      <c r="C134" s="8"/>
      <c r="D134" s="8"/>
      <c r="E134" s="8"/>
      <c r="F134" s="8"/>
      <c r="G134" s="8"/>
      <c r="H134" s="9"/>
    </row>
    <row r="135" spans="1:8" x14ac:dyDescent="0.3">
      <c r="A135" s="7"/>
      <c r="B135" s="8"/>
      <c r="C135" s="8"/>
      <c r="D135" s="8"/>
      <c r="E135" s="8"/>
      <c r="F135" s="8"/>
      <c r="G135" s="8"/>
      <c r="H135" s="9"/>
    </row>
    <row r="136" spans="1:8" x14ac:dyDescent="0.3">
      <c r="A136" s="7"/>
      <c r="B136" s="8"/>
      <c r="C136" s="8"/>
      <c r="D136" s="8"/>
      <c r="E136" s="8"/>
      <c r="F136" s="8"/>
      <c r="G136" s="8"/>
      <c r="H136" s="9"/>
    </row>
    <row r="137" spans="1:8" x14ac:dyDescent="0.3">
      <c r="A137" s="7"/>
      <c r="B137" s="8"/>
      <c r="C137" s="8"/>
      <c r="D137" s="8"/>
      <c r="E137" s="8"/>
      <c r="F137" s="8"/>
      <c r="G137" s="8"/>
      <c r="H137" s="9"/>
    </row>
    <row r="138" spans="1:8" x14ac:dyDescent="0.3">
      <c r="A138" s="7"/>
      <c r="B138" s="8"/>
      <c r="C138" s="8"/>
      <c r="D138" s="8"/>
      <c r="E138" s="8"/>
      <c r="F138" s="8"/>
      <c r="G138" s="8"/>
      <c r="H138" s="9"/>
    </row>
    <row r="139" spans="1:8" x14ac:dyDescent="0.3">
      <c r="A139" s="7"/>
      <c r="B139" s="8"/>
      <c r="C139" s="8"/>
      <c r="D139" s="8"/>
      <c r="E139" s="8"/>
      <c r="F139" s="8"/>
      <c r="G139" s="8"/>
      <c r="H139" s="9"/>
    </row>
    <row r="140" spans="1:8" x14ac:dyDescent="0.3">
      <c r="A140" s="7"/>
      <c r="B140" s="8"/>
      <c r="C140" s="8"/>
      <c r="D140" s="8"/>
      <c r="E140" s="8"/>
      <c r="F140" s="8"/>
      <c r="G140" s="8"/>
      <c r="H140" s="9"/>
    </row>
    <row r="141" spans="1:8" x14ac:dyDescent="0.3">
      <c r="A141" s="7"/>
      <c r="B141" s="8"/>
      <c r="C141" s="8"/>
      <c r="D141" s="8"/>
      <c r="E141" s="8"/>
      <c r="F141" s="8"/>
      <c r="G141" s="8"/>
      <c r="H141" s="9"/>
    </row>
    <row r="142" spans="1:8" x14ac:dyDescent="0.3">
      <c r="A142" s="7"/>
      <c r="B142" s="8"/>
      <c r="C142" s="8"/>
      <c r="D142" s="8"/>
      <c r="E142" s="8"/>
      <c r="F142" s="8"/>
      <c r="G142" s="8"/>
      <c r="H142" s="9"/>
    </row>
    <row r="143" spans="1:8" x14ac:dyDescent="0.3">
      <c r="A143" s="7"/>
      <c r="B143" s="8"/>
      <c r="C143" s="8"/>
      <c r="D143" s="8"/>
      <c r="E143" s="8"/>
      <c r="F143" s="8"/>
      <c r="G143" s="8"/>
      <c r="H143" s="9"/>
    </row>
    <row r="144" spans="1:8" x14ac:dyDescent="0.3">
      <c r="A144" s="7"/>
      <c r="B144" s="8"/>
      <c r="C144" s="8"/>
      <c r="D144" s="8"/>
      <c r="E144" s="8"/>
      <c r="F144" s="8"/>
      <c r="G144" s="8"/>
      <c r="H144" s="9"/>
    </row>
    <row r="145" spans="1:8" x14ac:dyDescent="0.3">
      <c r="A145" s="7"/>
      <c r="B145" s="8"/>
      <c r="C145" s="8"/>
      <c r="D145" s="8"/>
      <c r="E145" s="8"/>
      <c r="F145" s="8"/>
      <c r="G145" s="8"/>
      <c r="H145" s="9"/>
    </row>
    <row r="146" spans="1:8" x14ac:dyDescent="0.3">
      <c r="A146" s="7"/>
      <c r="B146" s="8"/>
      <c r="C146" s="8"/>
      <c r="D146" s="8"/>
      <c r="E146" s="8"/>
      <c r="F146" s="8"/>
      <c r="G146" s="8"/>
      <c r="H146" s="9"/>
    </row>
  </sheetData>
  <mergeCells count="9">
    <mergeCell ref="A40:E40"/>
    <mergeCell ref="A39:E39"/>
    <mergeCell ref="A30:G30"/>
    <mergeCell ref="A2:G2"/>
    <mergeCell ref="A4:B4"/>
    <mergeCell ref="A29:E29"/>
    <mergeCell ref="A11:G11"/>
    <mergeCell ref="A8:B8"/>
    <mergeCell ref="A38:E38"/>
  </mergeCells>
  <phoneticPr fontId="10" type="noConversion"/>
  <printOptions horizontalCentered="1"/>
  <pageMargins left="0.45" right="0.45" top="0.45" bottom="0.4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1"/>
  <sheetViews>
    <sheetView topLeftCell="A22" zoomScale="85" zoomScaleNormal="85" workbookViewId="0">
      <selection activeCell="B27" sqref="B27"/>
    </sheetView>
  </sheetViews>
  <sheetFormatPr defaultRowHeight="14.4" x14ac:dyDescent="0.3"/>
  <cols>
    <col min="1" max="1" width="9.33203125" style="13" bestFit="1" customWidth="1"/>
    <col min="2" max="2" width="42.5546875" style="13" customWidth="1"/>
    <col min="3" max="3" width="12.33203125" style="41" customWidth="1"/>
    <col min="4" max="6" width="12.6640625" style="44" customWidth="1"/>
    <col min="7" max="7" width="15.88671875" style="51" customWidth="1"/>
    <col min="8" max="9" width="12.6640625" style="13" customWidth="1"/>
    <col min="10" max="10" width="9.109375" style="13"/>
    <col min="11" max="11" width="16.6640625" style="13" bestFit="1" customWidth="1"/>
    <col min="12" max="253" width="9.109375" style="13"/>
    <col min="254" max="254" width="1.6640625" style="13" customWidth="1"/>
    <col min="255" max="255" width="9.33203125" style="13" bestFit="1" customWidth="1"/>
    <col min="256" max="256" width="24.6640625" style="13" customWidth="1"/>
    <col min="257" max="257" width="26" style="13" customWidth="1"/>
    <col min="258" max="258" width="14.44140625" style="13" customWidth="1"/>
    <col min="259" max="259" width="13.33203125" style="13" customWidth="1"/>
    <col min="260" max="260" width="12.33203125" style="13" customWidth="1"/>
    <col min="261" max="265" width="12.6640625" style="13" customWidth="1"/>
    <col min="266" max="266" width="9.109375" style="13"/>
    <col min="267" max="267" width="16.6640625" style="13" bestFit="1" customWidth="1"/>
    <col min="268" max="509" width="9.109375" style="13"/>
    <col min="510" max="510" width="1.6640625" style="13" customWidth="1"/>
    <col min="511" max="511" width="9.33203125" style="13" bestFit="1" customWidth="1"/>
    <col min="512" max="512" width="24.6640625" style="13" customWidth="1"/>
    <col min="513" max="513" width="26" style="13" customWidth="1"/>
    <col min="514" max="514" width="14.44140625" style="13" customWidth="1"/>
    <col min="515" max="515" width="13.33203125" style="13" customWidth="1"/>
    <col min="516" max="516" width="12.33203125" style="13" customWidth="1"/>
    <col min="517" max="521" width="12.6640625" style="13" customWidth="1"/>
    <col min="522" max="522" width="9.109375" style="13"/>
    <col min="523" max="523" width="16.6640625" style="13" bestFit="1" customWidth="1"/>
    <col min="524" max="765" width="9.109375" style="13"/>
    <col min="766" max="766" width="1.6640625" style="13" customWidth="1"/>
    <col min="767" max="767" width="9.33203125" style="13" bestFit="1" customWidth="1"/>
    <col min="768" max="768" width="24.6640625" style="13" customWidth="1"/>
    <col min="769" max="769" width="26" style="13" customWidth="1"/>
    <col min="770" max="770" width="14.44140625" style="13" customWidth="1"/>
    <col min="771" max="771" width="13.33203125" style="13" customWidth="1"/>
    <col min="772" max="772" width="12.33203125" style="13" customWidth="1"/>
    <col min="773" max="777" width="12.6640625" style="13" customWidth="1"/>
    <col min="778" max="778" width="9.109375" style="13"/>
    <col min="779" max="779" width="16.6640625" style="13" bestFit="1" customWidth="1"/>
    <col min="780" max="1021" width="9.109375" style="13"/>
    <col min="1022" max="1022" width="1.6640625" style="13" customWidth="1"/>
    <col min="1023" max="1023" width="9.33203125" style="13" bestFit="1" customWidth="1"/>
    <col min="1024" max="1024" width="24.6640625" style="13" customWidth="1"/>
    <col min="1025" max="1025" width="26" style="13" customWidth="1"/>
    <col min="1026" max="1026" width="14.44140625" style="13" customWidth="1"/>
    <col min="1027" max="1027" width="13.33203125" style="13" customWidth="1"/>
    <col min="1028" max="1028" width="12.33203125" style="13" customWidth="1"/>
    <col min="1029" max="1033" width="12.6640625" style="13" customWidth="1"/>
    <col min="1034" max="1034" width="9.109375" style="13"/>
    <col min="1035" max="1035" width="16.6640625" style="13" bestFit="1" customWidth="1"/>
    <col min="1036" max="1277" width="9.109375" style="13"/>
    <col min="1278" max="1278" width="1.6640625" style="13" customWidth="1"/>
    <col min="1279" max="1279" width="9.33203125" style="13" bestFit="1" customWidth="1"/>
    <col min="1280" max="1280" width="24.6640625" style="13" customWidth="1"/>
    <col min="1281" max="1281" width="26" style="13" customWidth="1"/>
    <col min="1282" max="1282" width="14.44140625" style="13" customWidth="1"/>
    <col min="1283" max="1283" width="13.33203125" style="13" customWidth="1"/>
    <col min="1284" max="1284" width="12.33203125" style="13" customWidth="1"/>
    <col min="1285" max="1289" width="12.6640625" style="13" customWidth="1"/>
    <col min="1290" max="1290" width="9.109375" style="13"/>
    <col min="1291" max="1291" width="16.6640625" style="13" bestFit="1" customWidth="1"/>
    <col min="1292" max="1533" width="9.109375" style="13"/>
    <col min="1534" max="1534" width="1.6640625" style="13" customWidth="1"/>
    <col min="1535" max="1535" width="9.33203125" style="13" bestFit="1" customWidth="1"/>
    <col min="1536" max="1536" width="24.6640625" style="13" customWidth="1"/>
    <col min="1537" max="1537" width="26" style="13" customWidth="1"/>
    <col min="1538" max="1538" width="14.44140625" style="13" customWidth="1"/>
    <col min="1539" max="1539" width="13.33203125" style="13" customWidth="1"/>
    <col min="1540" max="1540" width="12.33203125" style="13" customWidth="1"/>
    <col min="1541" max="1545" width="12.6640625" style="13" customWidth="1"/>
    <col min="1546" max="1546" width="9.109375" style="13"/>
    <col min="1547" max="1547" width="16.6640625" style="13" bestFit="1" customWidth="1"/>
    <col min="1548" max="1789" width="9.109375" style="13"/>
    <col min="1790" max="1790" width="1.6640625" style="13" customWidth="1"/>
    <col min="1791" max="1791" width="9.33203125" style="13" bestFit="1" customWidth="1"/>
    <col min="1792" max="1792" width="24.6640625" style="13" customWidth="1"/>
    <col min="1793" max="1793" width="26" style="13" customWidth="1"/>
    <col min="1794" max="1794" width="14.44140625" style="13" customWidth="1"/>
    <col min="1795" max="1795" width="13.33203125" style="13" customWidth="1"/>
    <col min="1796" max="1796" width="12.33203125" style="13" customWidth="1"/>
    <col min="1797" max="1801" width="12.6640625" style="13" customWidth="1"/>
    <col min="1802" max="1802" width="9.109375" style="13"/>
    <col min="1803" max="1803" width="16.6640625" style="13" bestFit="1" customWidth="1"/>
    <col min="1804" max="2045" width="9.109375" style="13"/>
    <col min="2046" max="2046" width="1.6640625" style="13" customWidth="1"/>
    <col min="2047" max="2047" width="9.33203125" style="13" bestFit="1" customWidth="1"/>
    <col min="2048" max="2048" width="24.6640625" style="13" customWidth="1"/>
    <col min="2049" max="2049" width="26" style="13" customWidth="1"/>
    <col min="2050" max="2050" width="14.44140625" style="13" customWidth="1"/>
    <col min="2051" max="2051" width="13.33203125" style="13" customWidth="1"/>
    <col min="2052" max="2052" width="12.33203125" style="13" customWidth="1"/>
    <col min="2053" max="2057" width="12.6640625" style="13" customWidth="1"/>
    <col min="2058" max="2058" width="9.109375" style="13"/>
    <col min="2059" max="2059" width="16.6640625" style="13" bestFit="1" customWidth="1"/>
    <col min="2060" max="2301" width="9.109375" style="13"/>
    <col min="2302" max="2302" width="1.6640625" style="13" customWidth="1"/>
    <col min="2303" max="2303" width="9.33203125" style="13" bestFit="1" customWidth="1"/>
    <col min="2304" max="2304" width="24.6640625" style="13" customWidth="1"/>
    <col min="2305" max="2305" width="26" style="13" customWidth="1"/>
    <col min="2306" max="2306" width="14.44140625" style="13" customWidth="1"/>
    <col min="2307" max="2307" width="13.33203125" style="13" customWidth="1"/>
    <col min="2308" max="2308" width="12.33203125" style="13" customWidth="1"/>
    <col min="2309" max="2313" width="12.6640625" style="13" customWidth="1"/>
    <col min="2314" max="2314" width="9.109375" style="13"/>
    <col min="2315" max="2315" width="16.6640625" style="13" bestFit="1" customWidth="1"/>
    <col min="2316" max="2557" width="9.109375" style="13"/>
    <col min="2558" max="2558" width="1.6640625" style="13" customWidth="1"/>
    <col min="2559" max="2559" width="9.33203125" style="13" bestFit="1" customWidth="1"/>
    <col min="2560" max="2560" width="24.6640625" style="13" customWidth="1"/>
    <col min="2561" max="2561" width="26" style="13" customWidth="1"/>
    <col min="2562" max="2562" width="14.44140625" style="13" customWidth="1"/>
    <col min="2563" max="2563" width="13.33203125" style="13" customWidth="1"/>
    <col min="2564" max="2564" width="12.33203125" style="13" customWidth="1"/>
    <col min="2565" max="2569" width="12.6640625" style="13" customWidth="1"/>
    <col min="2570" max="2570" width="9.109375" style="13"/>
    <col min="2571" max="2571" width="16.6640625" style="13" bestFit="1" customWidth="1"/>
    <col min="2572" max="2813" width="9.109375" style="13"/>
    <col min="2814" max="2814" width="1.6640625" style="13" customWidth="1"/>
    <col min="2815" max="2815" width="9.33203125" style="13" bestFit="1" customWidth="1"/>
    <col min="2816" max="2816" width="24.6640625" style="13" customWidth="1"/>
    <col min="2817" max="2817" width="26" style="13" customWidth="1"/>
    <col min="2818" max="2818" width="14.44140625" style="13" customWidth="1"/>
    <col min="2819" max="2819" width="13.33203125" style="13" customWidth="1"/>
    <col min="2820" max="2820" width="12.33203125" style="13" customWidth="1"/>
    <col min="2821" max="2825" width="12.6640625" style="13" customWidth="1"/>
    <col min="2826" max="2826" width="9.109375" style="13"/>
    <col min="2827" max="2827" width="16.6640625" style="13" bestFit="1" customWidth="1"/>
    <col min="2828" max="3069" width="9.109375" style="13"/>
    <col min="3070" max="3070" width="1.6640625" style="13" customWidth="1"/>
    <col min="3071" max="3071" width="9.33203125" style="13" bestFit="1" customWidth="1"/>
    <col min="3072" max="3072" width="24.6640625" style="13" customWidth="1"/>
    <col min="3073" max="3073" width="26" style="13" customWidth="1"/>
    <col min="3074" max="3074" width="14.44140625" style="13" customWidth="1"/>
    <col min="3075" max="3075" width="13.33203125" style="13" customWidth="1"/>
    <col min="3076" max="3076" width="12.33203125" style="13" customWidth="1"/>
    <col min="3077" max="3081" width="12.6640625" style="13" customWidth="1"/>
    <col min="3082" max="3082" width="9.109375" style="13"/>
    <col min="3083" max="3083" width="16.6640625" style="13" bestFit="1" customWidth="1"/>
    <col min="3084" max="3325" width="9.109375" style="13"/>
    <col min="3326" max="3326" width="1.6640625" style="13" customWidth="1"/>
    <col min="3327" max="3327" width="9.33203125" style="13" bestFit="1" customWidth="1"/>
    <col min="3328" max="3328" width="24.6640625" style="13" customWidth="1"/>
    <col min="3329" max="3329" width="26" style="13" customWidth="1"/>
    <col min="3330" max="3330" width="14.44140625" style="13" customWidth="1"/>
    <col min="3331" max="3331" width="13.33203125" style="13" customWidth="1"/>
    <col min="3332" max="3332" width="12.33203125" style="13" customWidth="1"/>
    <col min="3333" max="3337" width="12.6640625" style="13" customWidth="1"/>
    <col min="3338" max="3338" width="9.109375" style="13"/>
    <col min="3339" max="3339" width="16.6640625" style="13" bestFit="1" customWidth="1"/>
    <col min="3340" max="3581" width="9.109375" style="13"/>
    <col min="3582" max="3582" width="1.6640625" style="13" customWidth="1"/>
    <col min="3583" max="3583" width="9.33203125" style="13" bestFit="1" customWidth="1"/>
    <col min="3584" max="3584" width="24.6640625" style="13" customWidth="1"/>
    <col min="3585" max="3585" width="26" style="13" customWidth="1"/>
    <col min="3586" max="3586" width="14.44140625" style="13" customWidth="1"/>
    <col min="3587" max="3587" width="13.33203125" style="13" customWidth="1"/>
    <col min="3588" max="3588" width="12.33203125" style="13" customWidth="1"/>
    <col min="3589" max="3593" width="12.6640625" style="13" customWidth="1"/>
    <col min="3594" max="3594" width="9.109375" style="13"/>
    <col min="3595" max="3595" width="16.6640625" style="13" bestFit="1" customWidth="1"/>
    <col min="3596" max="3837" width="9.109375" style="13"/>
    <col min="3838" max="3838" width="1.6640625" style="13" customWidth="1"/>
    <col min="3839" max="3839" width="9.33203125" style="13" bestFit="1" customWidth="1"/>
    <col min="3840" max="3840" width="24.6640625" style="13" customWidth="1"/>
    <col min="3841" max="3841" width="26" style="13" customWidth="1"/>
    <col min="3842" max="3842" width="14.44140625" style="13" customWidth="1"/>
    <col min="3843" max="3843" width="13.33203125" style="13" customWidth="1"/>
    <col min="3844" max="3844" width="12.33203125" style="13" customWidth="1"/>
    <col min="3845" max="3849" width="12.6640625" style="13" customWidth="1"/>
    <col min="3850" max="3850" width="9.109375" style="13"/>
    <col min="3851" max="3851" width="16.6640625" style="13" bestFit="1" customWidth="1"/>
    <col min="3852" max="4093" width="9.109375" style="13"/>
    <col min="4094" max="4094" width="1.6640625" style="13" customWidth="1"/>
    <col min="4095" max="4095" width="9.33203125" style="13" bestFit="1" customWidth="1"/>
    <col min="4096" max="4096" width="24.6640625" style="13" customWidth="1"/>
    <col min="4097" max="4097" width="26" style="13" customWidth="1"/>
    <col min="4098" max="4098" width="14.44140625" style="13" customWidth="1"/>
    <col min="4099" max="4099" width="13.33203125" style="13" customWidth="1"/>
    <col min="4100" max="4100" width="12.33203125" style="13" customWidth="1"/>
    <col min="4101" max="4105" width="12.6640625" style="13" customWidth="1"/>
    <col min="4106" max="4106" width="9.109375" style="13"/>
    <col min="4107" max="4107" width="16.6640625" style="13" bestFit="1" customWidth="1"/>
    <col min="4108" max="4349" width="9.109375" style="13"/>
    <col min="4350" max="4350" width="1.6640625" style="13" customWidth="1"/>
    <col min="4351" max="4351" width="9.33203125" style="13" bestFit="1" customWidth="1"/>
    <col min="4352" max="4352" width="24.6640625" style="13" customWidth="1"/>
    <col min="4353" max="4353" width="26" style="13" customWidth="1"/>
    <col min="4354" max="4354" width="14.44140625" style="13" customWidth="1"/>
    <col min="4355" max="4355" width="13.33203125" style="13" customWidth="1"/>
    <col min="4356" max="4356" width="12.33203125" style="13" customWidth="1"/>
    <col min="4357" max="4361" width="12.6640625" style="13" customWidth="1"/>
    <col min="4362" max="4362" width="9.109375" style="13"/>
    <col min="4363" max="4363" width="16.6640625" style="13" bestFit="1" customWidth="1"/>
    <col min="4364" max="4605" width="9.109375" style="13"/>
    <col min="4606" max="4606" width="1.6640625" style="13" customWidth="1"/>
    <col min="4607" max="4607" width="9.33203125" style="13" bestFit="1" customWidth="1"/>
    <col min="4608" max="4608" width="24.6640625" style="13" customWidth="1"/>
    <col min="4609" max="4609" width="26" style="13" customWidth="1"/>
    <col min="4610" max="4610" width="14.44140625" style="13" customWidth="1"/>
    <col min="4611" max="4611" width="13.33203125" style="13" customWidth="1"/>
    <col min="4612" max="4612" width="12.33203125" style="13" customWidth="1"/>
    <col min="4613" max="4617" width="12.6640625" style="13" customWidth="1"/>
    <col min="4618" max="4618" width="9.109375" style="13"/>
    <col min="4619" max="4619" width="16.6640625" style="13" bestFit="1" customWidth="1"/>
    <col min="4620" max="4861" width="9.109375" style="13"/>
    <col min="4862" max="4862" width="1.6640625" style="13" customWidth="1"/>
    <col min="4863" max="4863" width="9.33203125" style="13" bestFit="1" customWidth="1"/>
    <col min="4864" max="4864" width="24.6640625" style="13" customWidth="1"/>
    <col min="4865" max="4865" width="26" style="13" customWidth="1"/>
    <col min="4866" max="4866" width="14.44140625" style="13" customWidth="1"/>
    <col min="4867" max="4867" width="13.33203125" style="13" customWidth="1"/>
    <col min="4868" max="4868" width="12.33203125" style="13" customWidth="1"/>
    <col min="4869" max="4873" width="12.6640625" style="13" customWidth="1"/>
    <col min="4874" max="4874" width="9.109375" style="13"/>
    <col min="4875" max="4875" width="16.6640625" style="13" bestFit="1" customWidth="1"/>
    <col min="4876" max="5117" width="9.109375" style="13"/>
    <col min="5118" max="5118" width="1.6640625" style="13" customWidth="1"/>
    <col min="5119" max="5119" width="9.33203125" style="13" bestFit="1" customWidth="1"/>
    <col min="5120" max="5120" width="24.6640625" style="13" customWidth="1"/>
    <col min="5121" max="5121" width="26" style="13" customWidth="1"/>
    <col min="5122" max="5122" width="14.44140625" style="13" customWidth="1"/>
    <col min="5123" max="5123" width="13.33203125" style="13" customWidth="1"/>
    <col min="5124" max="5124" width="12.33203125" style="13" customWidth="1"/>
    <col min="5125" max="5129" width="12.6640625" style="13" customWidth="1"/>
    <col min="5130" max="5130" width="9.109375" style="13"/>
    <col min="5131" max="5131" width="16.6640625" style="13" bestFit="1" customWidth="1"/>
    <col min="5132" max="5373" width="9.109375" style="13"/>
    <col min="5374" max="5374" width="1.6640625" style="13" customWidth="1"/>
    <col min="5375" max="5375" width="9.33203125" style="13" bestFit="1" customWidth="1"/>
    <col min="5376" max="5376" width="24.6640625" style="13" customWidth="1"/>
    <col min="5377" max="5377" width="26" style="13" customWidth="1"/>
    <col min="5378" max="5378" width="14.44140625" style="13" customWidth="1"/>
    <col min="5379" max="5379" width="13.33203125" style="13" customWidth="1"/>
    <col min="5380" max="5380" width="12.33203125" style="13" customWidth="1"/>
    <col min="5381" max="5385" width="12.6640625" style="13" customWidth="1"/>
    <col min="5386" max="5386" width="9.109375" style="13"/>
    <col min="5387" max="5387" width="16.6640625" style="13" bestFit="1" customWidth="1"/>
    <col min="5388" max="5629" width="9.109375" style="13"/>
    <col min="5630" max="5630" width="1.6640625" style="13" customWidth="1"/>
    <col min="5631" max="5631" width="9.33203125" style="13" bestFit="1" customWidth="1"/>
    <col min="5632" max="5632" width="24.6640625" style="13" customWidth="1"/>
    <col min="5633" max="5633" width="26" style="13" customWidth="1"/>
    <col min="5634" max="5634" width="14.44140625" style="13" customWidth="1"/>
    <col min="5635" max="5635" width="13.33203125" style="13" customWidth="1"/>
    <col min="5636" max="5636" width="12.33203125" style="13" customWidth="1"/>
    <col min="5637" max="5641" width="12.6640625" style="13" customWidth="1"/>
    <col min="5642" max="5642" width="9.109375" style="13"/>
    <col min="5643" max="5643" width="16.6640625" style="13" bestFit="1" customWidth="1"/>
    <col min="5644" max="5885" width="9.109375" style="13"/>
    <col min="5886" max="5886" width="1.6640625" style="13" customWidth="1"/>
    <col min="5887" max="5887" width="9.33203125" style="13" bestFit="1" customWidth="1"/>
    <col min="5888" max="5888" width="24.6640625" style="13" customWidth="1"/>
    <col min="5889" max="5889" width="26" style="13" customWidth="1"/>
    <col min="5890" max="5890" width="14.44140625" style="13" customWidth="1"/>
    <col min="5891" max="5891" width="13.33203125" style="13" customWidth="1"/>
    <col min="5892" max="5892" width="12.33203125" style="13" customWidth="1"/>
    <col min="5893" max="5897" width="12.6640625" style="13" customWidth="1"/>
    <col min="5898" max="5898" width="9.109375" style="13"/>
    <col min="5899" max="5899" width="16.6640625" style="13" bestFit="1" customWidth="1"/>
    <col min="5900" max="6141" width="9.109375" style="13"/>
    <col min="6142" max="6142" width="1.6640625" style="13" customWidth="1"/>
    <col min="6143" max="6143" width="9.33203125" style="13" bestFit="1" customWidth="1"/>
    <col min="6144" max="6144" width="24.6640625" style="13" customWidth="1"/>
    <col min="6145" max="6145" width="26" style="13" customWidth="1"/>
    <col min="6146" max="6146" width="14.44140625" style="13" customWidth="1"/>
    <col min="6147" max="6147" width="13.33203125" style="13" customWidth="1"/>
    <col min="6148" max="6148" width="12.33203125" style="13" customWidth="1"/>
    <col min="6149" max="6153" width="12.6640625" style="13" customWidth="1"/>
    <col min="6154" max="6154" width="9.109375" style="13"/>
    <col min="6155" max="6155" width="16.6640625" style="13" bestFit="1" customWidth="1"/>
    <col min="6156" max="6397" width="9.109375" style="13"/>
    <col min="6398" max="6398" width="1.6640625" style="13" customWidth="1"/>
    <col min="6399" max="6399" width="9.33203125" style="13" bestFit="1" customWidth="1"/>
    <col min="6400" max="6400" width="24.6640625" style="13" customWidth="1"/>
    <col min="6401" max="6401" width="26" style="13" customWidth="1"/>
    <col min="6402" max="6402" width="14.44140625" style="13" customWidth="1"/>
    <col min="6403" max="6403" width="13.33203125" style="13" customWidth="1"/>
    <col min="6404" max="6404" width="12.33203125" style="13" customWidth="1"/>
    <col min="6405" max="6409" width="12.6640625" style="13" customWidth="1"/>
    <col min="6410" max="6410" width="9.109375" style="13"/>
    <col min="6411" max="6411" width="16.6640625" style="13" bestFit="1" customWidth="1"/>
    <col min="6412" max="6653" width="9.109375" style="13"/>
    <col min="6654" max="6654" width="1.6640625" style="13" customWidth="1"/>
    <col min="6655" max="6655" width="9.33203125" style="13" bestFit="1" customWidth="1"/>
    <col min="6656" max="6656" width="24.6640625" style="13" customWidth="1"/>
    <col min="6657" max="6657" width="26" style="13" customWidth="1"/>
    <col min="6658" max="6658" width="14.44140625" style="13" customWidth="1"/>
    <col min="6659" max="6659" width="13.33203125" style="13" customWidth="1"/>
    <col min="6660" max="6660" width="12.33203125" style="13" customWidth="1"/>
    <col min="6661" max="6665" width="12.6640625" style="13" customWidth="1"/>
    <col min="6666" max="6666" width="9.109375" style="13"/>
    <col min="6667" max="6667" width="16.6640625" style="13" bestFit="1" customWidth="1"/>
    <col min="6668" max="6909" width="9.109375" style="13"/>
    <col min="6910" max="6910" width="1.6640625" style="13" customWidth="1"/>
    <col min="6911" max="6911" width="9.33203125" style="13" bestFit="1" customWidth="1"/>
    <col min="6912" max="6912" width="24.6640625" style="13" customWidth="1"/>
    <col min="6913" max="6913" width="26" style="13" customWidth="1"/>
    <col min="6914" max="6914" width="14.44140625" style="13" customWidth="1"/>
    <col min="6915" max="6915" width="13.33203125" style="13" customWidth="1"/>
    <col min="6916" max="6916" width="12.33203125" style="13" customWidth="1"/>
    <col min="6917" max="6921" width="12.6640625" style="13" customWidth="1"/>
    <col min="6922" max="6922" width="9.109375" style="13"/>
    <col min="6923" max="6923" width="16.6640625" style="13" bestFit="1" customWidth="1"/>
    <col min="6924" max="7165" width="9.109375" style="13"/>
    <col min="7166" max="7166" width="1.6640625" style="13" customWidth="1"/>
    <col min="7167" max="7167" width="9.33203125" style="13" bestFit="1" customWidth="1"/>
    <col min="7168" max="7168" width="24.6640625" style="13" customWidth="1"/>
    <col min="7169" max="7169" width="26" style="13" customWidth="1"/>
    <col min="7170" max="7170" width="14.44140625" style="13" customWidth="1"/>
    <col min="7171" max="7171" width="13.33203125" style="13" customWidth="1"/>
    <col min="7172" max="7172" width="12.33203125" style="13" customWidth="1"/>
    <col min="7173" max="7177" width="12.6640625" style="13" customWidth="1"/>
    <col min="7178" max="7178" width="9.109375" style="13"/>
    <col min="7179" max="7179" width="16.6640625" style="13" bestFit="1" customWidth="1"/>
    <col min="7180" max="7421" width="9.109375" style="13"/>
    <col min="7422" max="7422" width="1.6640625" style="13" customWidth="1"/>
    <col min="7423" max="7423" width="9.33203125" style="13" bestFit="1" customWidth="1"/>
    <col min="7424" max="7424" width="24.6640625" style="13" customWidth="1"/>
    <col min="7425" max="7425" width="26" style="13" customWidth="1"/>
    <col min="7426" max="7426" width="14.44140625" style="13" customWidth="1"/>
    <col min="7427" max="7427" width="13.33203125" style="13" customWidth="1"/>
    <col min="7428" max="7428" width="12.33203125" style="13" customWidth="1"/>
    <col min="7429" max="7433" width="12.6640625" style="13" customWidth="1"/>
    <col min="7434" max="7434" width="9.109375" style="13"/>
    <col min="7435" max="7435" width="16.6640625" style="13" bestFit="1" customWidth="1"/>
    <col min="7436" max="7677" width="9.109375" style="13"/>
    <col min="7678" max="7678" width="1.6640625" style="13" customWidth="1"/>
    <col min="7679" max="7679" width="9.33203125" style="13" bestFit="1" customWidth="1"/>
    <col min="7680" max="7680" width="24.6640625" style="13" customWidth="1"/>
    <col min="7681" max="7681" width="26" style="13" customWidth="1"/>
    <col min="7682" max="7682" width="14.44140625" style="13" customWidth="1"/>
    <col min="7683" max="7683" width="13.33203125" style="13" customWidth="1"/>
    <col min="7684" max="7684" width="12.33203125" style="13" customWidth="1"/>
    <col min="7685" max="7689" width="12.6640625" style="13" customWidth="1"/>
    <col min="7690" max="7690" width="9.109375" style="13"/>
    <col min="7691" max="7691" width="16.6640625" style="13" bestFit="1" customWidth="1"/>
    <col min="7692" max="7933" width="9.109375" style="13"/>
    <col min="7934" max="7934" width="1.6640625" style="13" customWidth="1"/>
    <col min="7935" max="7935" width="9.33203125" style="13" bestFit="1" customWidth="1"/>
    <col min="7936" max="7936" width="24.6640625" style="13" customWidth="1"/>
    <col min="7937" max="7937" width="26" style="13" customWidth="1"/>
    <col min="7938" max="7938" width="14.44140625" style="13" customWidth="1"/>
    <col min="7939" max="7939" width="13.33203125" style="13" customWidth="1"/>
    <col min="7940" max="7940" width="12.33203125" style="13" customWidth="1"/>
    <col min="7941" max="7945" width="12.6640625" style="13" customWidth="1"/>
    <col min="7946" max="7946" width="9.109375" style="13"/>
    <col min="7947" max="7947" width="16.6640625" style="13" bestFit="1" customWidth="1"/>
    <col min="7948" max="8189" width="9.109375" style="13"/>
    <col min="8190" max="8190" width="1.6640625" style="13" customWidth="1"/>
    <col min="8191" max="8191" width="9.33203125" style="13" bestFit="1" customWidth="1"/>
    <col min="8192" max="8192" width="24.6640625" style="13" customWidth="1"/>
    <col min="8193" max="8193" width="26" style="13" customWidth="1"/>
    <col min="8194" max="8194" width="14.44140625" style="13" customWidth="1"/>
    <col min="8195" max="8195" width="13.33203125" style="13" customWidth="1"/>
    <col min="8196" max="8196" width="12.33203125" style="13" customWidth="1"/>
    <col min="8197" max="8201" width="12.6640625" style="13" customWidth="1"/>
    <col min="8202" max="8202" width="9.109375" style="13"/>
    <col min="8203" max="8203" width="16.6640625" style="13" bestFit="1" customWidth="1"/>
    <col min="8204" max="8445" width="9.109375" style="13"/>
    <col min="8446" max="8446" width="1.6640625" style="13" customWidth="1"/>
    <col min="8447" max="8447" width="9.33203125" style="13" bestFit="1" customWidth="1"/>
    <col min="8448" max="8448" width="24.6640625" style="13" customWidth="1"/>
    <col min="8449" max="8449" width="26" style="13" customWidth="1"/>
    <col min="8450" max="8450" width="14.44140625" style="13" customWidth="1"/>
    <col min="8451" max="8451" width="13.33203125" style="13" customWidth="1"/>
    <col min="8452" max="8452" width="12.33203125" style="13" customWidth="1"/>
    <col min="8453" max="8457" width="12.6640625" style="13" customWidth="1"/>
    <col min="8458" max="8458" width="9.109375" style="13"/>
    <col min="8459" max="8459" width="16.6640625" style="13" bestFit="1" customWidth="1"/>
    <col min="8460" max="8701" width="9.109375" style="13"/>
    <col min="8702" max="8702" width="1.6640625" style="13" customWidth="1"/>
    <col min="8703" max="8703" width="9.33203125" style="13" bestFit="1" customWidth="1"/>
    <col min="8704" max="8704" width="24.6640625" style="13" customWidth="1"/>
    <col min="8705" max="8705" width="26" style="13" customWidth="1"/>
    <col min="8706" max="8706" width="14.44140625" style="13" customWidth="1"/>
    <col min="8707" max="8707" width="13.33203125" style="13" customWidth="1"/>
    <col min="8708" max="8708" width="12.33203125" style="13" customWidth="1"/>
    <col min="8709" max="8713" width="12.6640625" style="13" customWidth="1"/>
    <col min="8714" max="8714" width="9.109375" style="13"/>
    <col min="8715" max="8715" width="16.6640625" style="13" bestFit="1" customWidth="1"/>
    <col min="8716" max="8957" width="9.109375" style="13"/>
    <col min="8958" max="8958" width="1.6640625" style="13" customWidth="1"/>
    <col min="8959" max="8959" width="9.33203125" style="13" bestFit="1" customWidth="1"/>
    <col min="8960" max="8960" width="24.6640625" style="13" customWidth="1"/>
    <col min="8961" max="8961" width="26" style="13" customWidth="1"/>
    <col min="8962" max="8962" width="14.44140625" style="13" customWidth="1"/>
    <col min="8963" max="8963" width="13.33203125" style="13" customWidth="1"/>
    <col min="8964" max="8964" width="12.33203125" style="13" customWidth="1"/>
    <col min="8965" max="8969" width="12.6640625" style="13" customWidth="1"/>
    <col min="8970" max="8970" width="9.109375" style="13"/>
    <col min="8971" max="8971" width="16.6640625" style="13" bestFit="1" customWidth="1"/>
    <col min="8972" max="9213" width="9.109375" style="13"/>
    <col min="9214" max="9214" width="1.6640625" style="13" customWidth="1"/>
    <col min="9215" max="9215" width="9.33203125" style="13" bestFit="1" customWidth="1"/>
    <col min="9216" max="9216" width="24.6640625" style="13" customWidth="1"/>
    <col min="9217" max="9217" width="26" style="13" customWidth="1"/>
    <col min="9218" max="9218" width="14.44140625" style="13" customWidth="1"/>
    <col min="9219" max="9219" width="13.33203125" style="13" customWidth="1"/>
    <col min="9220" max="9220" width="12.33203125" style="13" customWidth="1"/>
    <col min="9221" max="9225" width="12.6640625" style="13" customWidth="1"/>
    <col min="9226" max="9226" width="9.109375" style="13"/>
    <col min="9227" max="9227" width="16.6640625" style="13" bestFit="1" customWidth="1"/>
    <col min="9228" max="9469" width="9.109375" style="13"/>
    <col min="9470" max="9470" width="1.6640625" style="13" customWidth="1"/>
    <col min="9471" max="9471" width="9.33203125" style="13" bestFit="1" customWidth="1"/>
    <col min="9472" max="9472" width="24.6640625" style="13" customWidth="1"/>
    <col min="9473" max="9473" width="26" style="13" customWidth="1"/>
    <col min="9474" max="9474" width="14.44140625" style="13" customWidth="1"/>
    <col min="9475" max="9475" width="13.33203125" style="13" customWidth="1"/>
    <col min="9476" max="9476" width="12.33203125" style="13" customWidth="1"/>
    <col min="9477" max="9481" width="12.6640625" style="13" customWidth="1"/>
    <col min="9482" max="9482" width="9.109375" style="13"/>
    <col min="9483" max="9483" width="16.6640625" style="13" bestFit="1" customWidth="1"/>
    <col min="9484" max="9725" width="9.109375" style="13"/>
    <col min="9726" max="9726" width="1.6640625" style="13" customWidth="1"/>
    <col min="9727" max="9727" width="9.33203125" style="13" bestFit="1" customWidth="1"/>
    <col min="9728" max="9728" width="24.6640625" style="13" customWidth="1"/>
    <col min="9729" max="9729" width="26" style="13" customWidth="1"/>
    <col min="9730" max="9730" width="14.44140625" style="13" customWidth="1"/>
    <col min="9731" max="9731" width="13.33203125" style="13" customWidth="1"/>
    <col min="9732" max="9732" width="12.33203125" style="13" customWidth="1"/>
    <col min="9733" max="9737" width="12.6640625" style="13" customWidth="1"/>
    <col min="9738" max="9738" width="9.109375" style="13"/>
    <col min="9739" max="9739" width="16.6640625" style="13" bestFit="1" customWidth="1"/>
    <col min="9740" max="9981" width="9.109375" style="13"/>
    <col min="9982" max="9982" width="1.6640625" style="13" customWidth="1"/>
    <col min="9983" max="9983" width="9.33203125" style="13" bestFit="1" customWidth="1"/>
    <col min="9984" max="9984" width="24.6640625" style="13" customWidth="1"/>
    <col min="9985" max="9985" width="26" style="13" customWidth="1"/>
    <col min="9986" max="9986" width="14.44140625" style="13" customWidth="1"/>
    <col min="9987" max="9987" width="13.33203125" style="13" customWidth="1"/>
    <col min="9988" max="9988" width="12.33203125" style="13" customWidth="1"/>
    <col min="9989" max="9993" width="12.6640625" style="13" customWidth="1"/>
    <col min="9994" max="9994" width="9.109375" style="13"/>
    <col min="9995" max="9995" width="16.6640625" style="13" bestFit="1" customWidth="1"/>
    <col min="9996" max="10237" width="9.109375" style="13"/>
    <col min="10238" max="10238" width="1.6640625" style="13" customWidth="1"/>
    <col min="10239" max="10239" width="9.33203125" style="13" bestFit="1" customWidth="1"/>
    <col min="10240" max="10240" width="24.6640625" style="13" customWidth="1"/>
    <col min="10241" max="10241" width="26" style="13" customWidth="1"/>
    <col min="10242" max="10242" width="14.44140625" style="13" customWidth="1"/>
    <col min="10243" max="10243" width="13.33203125" style="13" customWidth="1"/>
    <col min="10244" max="10244" width="12.33203125" style="13" customWidth="1"/>
    <col min="10245" max="10249" width="12.6640625" style="13" customWidth="1"/>
    <col min="10250" max="10250" width="9.109375" style="13"/>
    <col min="10251" max="10251" width="16.6640625" style="13" bestFit="1" customWidth="1"/>
    <col min="10252" max="10493" width="9.109375" style="13"/>
    <col min="10494" max="10494" width="1.6640625" style="13" customWidth="1"/>
    <col min="10495" max="10495" width="9.33203125" style="13" bestFit="1" customWidth="1"/>
    <col min="10496" max="10496" width="24.6640625" style="13" customWidth="1"/>
    <col min="10497" max="10497" width="26" style="13" customWidth="1"/>
    <col min="10498" max="10498" width="14.44140625" style="13" customWidth="1"/>
    <col min="10499" max="10499" width="13.33203125" style="13" customWidth="1"/>
    <col min="10500" max="10500" width="12.33203125" style="13" customWidth="1"/>
    <col min="10501" max="10505" width="12.6640625" style="13" customWidth="1"/>
    <col min="10506" max="10506" width="9.109375" style="13"/>
    <col min="10507" max="10507" width="16.6640625" style="13" bestFit="1" customWidth="1"/>
    <col min="10508" max="10749" width="9.109375" style="13"/>
    <col min="10750" max="10750" width="1.6640625" style="13" customWidth="1"/>
    <col min="10751" max="10751" width="9.33203125" style="13" bestFit="1" customWidth="1"/>
    <col min="10752" max="10752" width="24.6640625" style="13" customWidth="1"/>
    <col min="10753" max="10753" width="26" style="13" customWidth="1"/>
    <col min="10754" max="10754" width="14.44140625" style="13" customWidth="1"/>
    <col min="10755" max="10755" width="13.33203125" style="13" customWidth="1"/>
    <col min="10756" max="10756" width="12.33203125" style="13" customWidth="1"/>
    <col min="10757" max="10761" width="12.6640625" style="13" customWidth="1"/>
    <col min="10762" max="10762" width="9.109375" style="13"/>
    <col min="10763" max="10763" width="16.6640625" style="13" bestFit="1" customWidth="1"/>
    <col min="10764" max="11005" width="9.109375" style="13"/>
    <col min="11006" max="11006" width="1.6640625" style="13" customWidth="1"/>
    <col min="11007" max="11007" width="9.33203125" style="13" bestFit="1" customWidth="1"/>
    <col min="11008" max="11008" width="24.6640625" style="13" customWidth="1"/>
    <col min="11009" max="11009" width="26" style="13" customWidth="1"/>
    <col min="11010" max="11010" width="14.44140625" style="13" customWidth="1"/>
    <col min="11011" max="11011" width="13.33203125" style="13" customWidth="1"/>
    <col min="11012" max="11012" width="12.33203125" style="13" customWidth="1"/>
    <col min="11013" max="11017" width="12.6640625" style="13" customWidth="1"/>
    <col min="11018" max="11018" width="9.109375" style="13"/>
    <col min="11019" max="11019" width="16.6640625" style="13" bestFit="1" customWidth="1"/>
    <col min="11020" max="11261" width="9.109375" style="13"/>
    <col min="11262" max="11262" width="1.6640625" style="13" customWidth="1"/>
    <col min="11263" max="11263" width="9.33203125" style="13" bestFit="1" customWidth="1"/>
    <col min="11264" max="11264" width="24.6640625" style="13" customWidth="1"/>
    <col min="11265" max="11265" width="26" style="13" customWidth="1"/>
    <col min="11266" max="11266" width="14.44140625" style="13" customWidth="1"/>
    <col min="11267" max="11267" width="13.33203125" style="13" customWidth="1"/>
    <col min="11268" max="11268" width="12.33203125" style="13" customWidth="1"/>
    <col min="11269" max="11273" width="12.6640625" style="13" customWidth="1"/>
    <col min="11274" max="11274" width="9.109375" style="13"/>
    <col min="11275" max="11275" width="16.6640625" style="13" bestFit="1" customWidth="1"/>
    <col min="11276" max="11517" width="9.109375" style="13"/>
    <col min="11518" max="11518" width="1.6640625" style="13" customWidth="1"/>
    <col min="11519" max="11519" width="9.33203125" style="13" bestFit="1" customWidth="1"/>
    <col min="11520" max="11520" width="24.6640625" style="13" customWidth="1"/>
    <col min="11521" max="11521" width="26" style="13" customWidth="1"/>
    <col min="11522" max="11522" width="14.44140625" style="13" customWidth="1"/>
    <col min="11523" max="11523" width="13.33203125" style="13" customWidth="1"/>
    <col min="11524" max="11524" width="12.33203125" style="13" customWidth="1"/>
    <col min="11525" max="11529" width="12.6640625" style="13" customWidth="1"/>
    <col min="11530" max="11530" width="9.109375" style="13"/>
    <col min="11531" max="11531" width="16.6640625" style="13" bestFit="1" customWidth="1"/>
    <col min="11532" max="11773" width="9.109375" style="13"/>
    <col min="11774" max="11774" width="1.6640625" style="13" customWidth="1"/>
    <col min="11775" max="11775" width="9.33203125" style="13" bestFit="1" customWidth="1"/>
    <col min="11776" max="11776" width="24.6640625" style="13" customWidth="1"/>
    <col min="11777" max="11777" width="26" style="13" customWidth="1"/>
    <col min="11778" max="11778" width="14.44140625" style="13" customWidth="1"/>
    <col min="11779" max="11779" width="13.33203125" style="13" customWidth="1"/>
    <col min="11780" max="11780" width="12.33203125" style="13" customWidth="1"/>
    <col min="11781" max="11785" width="12.6640625" style="13" customWidth="1"/>
    <col min="11786" max="11786" width="9.109375" style="13"/>
    <col min="11787" max="11787" width="16.6640625" style="13" bestFit="1" customWidth="1"/>
    <col min="11788" max="12029" width="9.109375" style="13"/>
    <col min="12030" max="12030" width="1.6640625" style="13" customWidth="1"/>
    <col min="12031" max="12031" width="9.33203125" style="13" bestFit="1" customWidth="1"/>
    <col min="12032" max="12032" width="24.6640625" style="13" customWidth="1"/>
    <col min="12033" max="12033" width="26" style="13" customWidth="1"/>
    <col min="12034" max="12034" width="14.44140625" style="13" customWidth="1"/>
    <col min="12035" max="12035" width="13.33203125" style="13" customWidth="1"/>
    <col min="12036" max="12036" width="12.33203125" style="13" customWidth="1"/>
    <col min="12037" max="12041" width="12.6640625" style="13" customWidth="1"/>
    <col min="12042" max="12042" width="9.109375" style="13"/>
    <col min="12043" max="12043" width="16.6640625" style="13" bestFit="1" customWidth="1"/>
    <col min="12044" max="12285" width="9.109375" style="13"/>
    <col min="12286" max="12286" width="1.6640625" style="13" customWidth="1"/>
    <col min="12287" max="12287" width="9.33203125" style="13" bestFit="1" customWidth="1"/>
    <col min="12288" max="12288" width="24.6640625" style="13" customWidth="1"/>
    <col min="12289" max="12289" width="26" style="13" customWidth="1"/>
    <col min="12290" max="12290" width="14.44140625" style="13" customWidth="1"/>
    <col min="12291" max="12291" width="13.33203125" style="13" customWidth="1"/>
    <col min="12292" max="12292" width="12.33203125" style="13" customWidth="1"/>
    <col min="12293" max="12297" width="12.6640625" style="13" customWidth="1"/>
    <col min="12298" max="12298" width="9.109375" style="13"/>
    <col min="12299" max="12299" width="16.6640625" style="13" bestFit="1" customWidth="1"/>
    <col min="12300" max="12541" width="9.109375" style="13"/>
    <col min="12542" max="12542" width="1.6640625" style="13" customWidth="1"/>
    <col min="12543" max="12543" width="9.33203125" style="13" bestFit="1" customWidth="1"/>
    <col min="12544" max="12544" width="24.6640625" style="13" customWidth="1"/>
    <col min="12545" max="12545" width="26" style="13" customWidth="1"/>
    <col min="12546" max="12546" width="14.44140625" style="13" customWidth="1"/>
    <col min="12547" max="12547" width="13.33203125" style="13" customWidth="1"/>
    <col min="12548" max="12548" width="12.33203125" style="13" customWidth="1"/>
    <col min="12549" max="12553" width="12.6640625" style="13" customWidth="1"/>
    <col min="12554" max="12554" width="9.109375" style="13"/>
    <col min="12555" max="12555" width="16.6640625" style="13" bestFit="1" customWidth="1"/>
    <col min="12556" max="12797" width="9.109375" style="13"/>
    <col min="12798" max="12798" width="1.6640625" style="13" customWidth="1"/>
    <col min="12799" max="12799" width="9.33203125" style="13" bestFit="1" customWidth="1"/>
    <col min="12800" max="12800" width="24.6640625" style="13" customWidth="1"/>
    <col min="12801" max="12801" width="26" style="13" customWidth="1"/>
    <col min="12802" max="12802" width="14.44140625" style="13" customWidth="1"/>
    <col min="12803" max="12803" width="13.33203125" style="13" customWidth="1"/>
    <col min="12804" max="12804" width="12.33203125" style="13" customWidth="1"/>
    <col min="12805" max="12809" width="12.6640625" style="13" customWidth="1"/>
    <col min="12810" max="12810" width="9.109375" style="13"/>
    <col min="12811" max="12811" width="16.6640625" style="13" bestFit="1" customWidth="1"/>
    <col min="12812" max="13053" width="9.109375" style="13"/>
    <col min="13054" max="13054" width="1.6640625" style="13" customWidth="1"/>
    <col min="13055" max="13055" width="9.33203125" style="13" bestFit="1" customWidth="1"/>
    <col min="13056" max="13056" width="24.6640625" style="13" customWidth="1"/>
    <col min="13057" max="13057" width="26" style="13" customWidth="1"/>
    <col min="13058" max="13058" width="14.44140625" style="13" customWidth="1"/>
    <col min="13059" max="13059" width="13.33203125" style="13" customWidth="1"/>
    <col min="13060" max="13060" width="12.33203125" style="13" customWidth="1"/>
    <col min="13061" max="13065" width="12.6640625" style="13" customWidth="1"/>
    <col min="13066" max="13066" width="9.109375" style="13"/>
    <col min="13067" max="13067" width="16.6640625" style="13" bestFit="1" customWidth="1"/>
    <col min="13068" max="13309" width="9.109375" style="13"/>
    <col min="13310" max="13310" width="1.6640625" style="13" customWidth="1"/>
    <col min="13311" max="13311" width="9.33203125" style="13" bestFit="1" customWidth="1"/>
    <col min="13312" max="13312" width="24.6640625" style="13" customWidth="1"/>
    <col min="13313" max="13313" width="26" style="13" customWidth="1"/>
    <col min="13314" max="13314" width="14.44140625" style="13" customWidth="1"/>
    <col min="13315" max="13315" width="13.33203125" style="13" customWidth="1"/>
    <col min="13316" max="13316" width="12.33203125" style="13" customWidth="1"/>
    <col min="13317" max="13321" width="12.6640625" style="13" customWidth="1"/>
    <col min="13322" max="13322" width="9.109375" style="13"/>
    <col min="13323" max="13323" width="16.6640625" style="13" bestFit="1" customWidth="1"/>
    <col min="13324" max="13565" width="9.109375" style="13"/>
    <col min="13566" max="13566" width="1.6640625" style="13" customWidth="1"/>
    <col min="13567" max="13567" width="9.33203125" style="13" bestFit="1" customWidth="1"/>
    <col min="13568" max="13568" width="24.6640625" style="13" customWidth="1"/>
    <col min="13569" max="13569" width="26" style="13" customWidth="1"/>
    <col min="13570" max="13570" width="14.44140625" style="13" customWidth="1"/>
    <col min="13571" max="13571" width="13.33203125" style="13" customWidth="1"/>
    <col min="13572" max="13572" width="12.33203125" style="13" customWidth="1"/>
    <col min="13573" max="13577" width="12.6640625" style="13" customWidth="1"/>
    <col min="13578" max="13578" width="9.109375" style="13"/>
    <col min="13579" max="13579" width="16.6640625" style="13" bestFit="1" customWidth="1"/>
    <col min="13580" max="13821" width="9.109375" style="13"/>
    <col min="13822" max="13822" width="1.6640625" style="13" customWidth="1"/>
    <col min="13823" max="13823" width="9.33203125" style="13" bestFit="1" customWidth="1"/>
    <col min="13824" max="13824" width="24.6640625" style="13" customWidth="1"/>
    <col min="13825" max="13825" width="26" style="13" customWidth="1"/>
    <col min="13826" max="13826" width="14.44140625" style="13" customWidth="1"/>
    <col min="13827" max="13827" width="13.33203125" style="13" customWidth="1"/>
    <col min="13828" max="13828" width="12.33203125" style="13" customWidth="1"/>
    <col min="13829" max="13833" width="12.6640625" style="13" customWidth="1"/>
    <col min="13834" max="13834" width="9.109375" style="13"/>
    <col min="13835" max="13835" width="16.6640625" style="13" bestFit="1" customWidth="1"/>
    <col min="13836" max="14077" width="9.109375" style="13"/>
    <col min="14078" max="14078" width="1.6640625" style="13" customWidth="1"/>
    <col min="14079" max="14079" width="9.33203125" style="13" bestFit="1" customWidth="1"/>
    <col min="14080" max="14080" width="24.6640625" style="13" customWidth="1"/>
    <col min="14081" max="14081" width="26" style="13" customWidth="1"/>
    <col min="14082" max="14082" width="14.44140625" style="13" customWidth="1"/>
    <col min="14083" max="14083" width="13.33203125" style="13" customWidth="1"/>
    <col min="14084" max="14084" width="12.33203125" style="13" customWidth="1"/>
    <col min="14085" max="14089" width="12.6640625" style="13" customWidth="1"/>
    <col min="14090" max="14090" width="9.109375" style="13"/>
    <col min="14091" max="14091" width="16.6640625" style="13" bestFit="1" customWidth="1"/>
    <col min="14092" max="14333" width="9.109375" style="13"/>
    <col min="14334" max="14334" width="1.6640625" style="13" customWidth="1"/>
    <col min="14335" max="14335" width="9.33203125" style="13" bestFit="1" customWidth="1"/>
    <col min="14336" max="14336" width="24.6640625" style="13" customWidth="1"/>
    <col min="14337" max="14337" width="26" style="13" customWidth="1"/>
    <col min="14338" max="14338" width="14.44140625" style="13" customWidth="1"/>
    <col min="14339" max="14339" width="13.33203125" style="13" customWidth="1"/>
    <col min="14340" max="14340" width="12.33203125" style="13" customWidth="1"/>
    <col min="14341" max="14345" width="12.6640625" style="13" customWidth="1"/>
    <col min="14346" max="14346" width="9.109375" style="13"/>
    <col min="14347" max="14347" width="16.6640625" style="13" bestFit="1" customWidth="1"/>
    <col min="14348" max="14589" width="9.109375" style="13"/>
    <col min="14590" max="14590" width="1.6640625" style="13" customWidth="1"/>
    <col min="14591" max="14591" width="9.33203125" style="13" bestFit="1" customWidth="1"/>
    <col min="14592" max="14592" width="24.6640625" style="13" customWidth="1"/>
    <col min="14593" max="14593" width="26" style="13" customWidth="1"/>
    <col min="14594" max="14594" width="14.44140625" style="13" customWidth="1"/>
    <col min="14595" max="14595" width="13.33203125" style="13" customWidth="1"/>
    <col min="14596" max="14596" width="12.33203125" style="13" customWidth="1"/>
    <col min="14597" max="14601" width="12.6640625" style="13" customWidth="1"/>
    <col min="14602" max="14602" width="9.109375" style="13"/>
    <col min="14603" max="14603" width="16.6640625" style="13" bestFit="1" customWidth="1"/>
    <col min="14604" max="14845" width="9.109375" style="13"/>
    <col min="14846" max="14846" width="1.6640625" style="13" customWidth="1"/>
    <col min="14847" max="14847" width="9.33203125" style="13" bestFit="1" customWidth="1"/>
    <col min="14848" max="14848" width="24.6640625" style="13" customWidth="1"/>
    <col min="14849" max="14849" width="26" style="13" customWidth="1"/>
    <col min="14850" max="14850" width="14.44140625" style="13" customWidth="1"/>
    <col min="14851" max="14851" width="13.33203125" style="13" customWidth="1"/>
    <col min="14852" max="14852" width="12.33203125" style="13" customWidth="1"/>
    <col min="14853" max="14857" width="12.6640625" style="13" customWidth="1"/>
    <col min="14858" max="14858" width="9.109375" style="13"/>
    <col min="14859" max="14859" width="16.6640625" style="13" bestFit="1" customWidth="1"/>
    <col min="14860" max="15101" width="9.109375" style="13"/>
    <col min="15102" max="15102" width="1.6640625" style="13" customWidth="1"/>
    <col min="15103" max="15103" width="9.33203125" style="13" bestFit="1" customWidth="1"/>
    <col min="15104" max="15104" width="24.6640625" style="13" customWidth="1"/>
    <col min="15105" max="15105" width="26" style="13" customWidth="1"/>
    <col min="15106" max="15106" width="14.44140625" style="13" customWidth="1"/>
    <col min="15107" max="15107" width="13.33203125" style="13" customWidth="1"/>
    <col min="15108" max="15108" width="12.33203125" style="13" customWidth="1"/>
    <col min="15109" max="15113" width="12.6640625" style="13" customWidth="1"/>
    <col min="15114" max="15114" width="9.109375" style="13"/>
    <col min="15115" max="15115" width="16.6640625" style="13" bestFit="1" customWidth="1"/>
    <col min="15116" max="15357" width="9.109375" style="13"/>
    <col min="15358" max="15358" width="1.6640625" style="13" customWidth="1"/>
    <col min="15359" max="15359" width="9.33203125" style="13" bestFit="1" customWidth="1"/>
    <col min="15360" max="15360" width="24.6640625" style="13" customWidth="1"/>
    <col min="15361" max="15361" width="26" style="13" customWidth="1"/>
    <col min="15362" max="15362" width="14.44140625" style="13" customWidth="1"/>
    <col min="15363" max="15363" width="13.33203125" style="13" customWidth="1"/>
    <col min="15364" max="15364" width="12.33203125" style="13" customWidth="1"/>
    <col min="15365" max="15369" width="12.6640625" style="13" customWidth="1"/>
    <col min="15370" max="15370" width="9.109375" style="13"/>
    <col min="15371" max="15371" width="16.6640625" style="13" bestFit="1" customWidth="1"/>
    <col min="15372" max="15613" width="9.109375" style="13"/>
    <col min="15614" max="15614" width="1.6640625" style="13" customWidth="1"/>
    <col min="15615" max="15615" width="9.33203125" style="13" bestFit="1" customWidth="1"/>
    <col min="15616" max="15616" width="24.6640625" style="13" customWidth="1"/>
    <col min="15617" max="15617" width="26" style="13" customWidth="1"/>
    <col min="15618" max="15618" width="14.44140625" style="13" customWidth="1"/>
    <col min="15619" max="15619" width="13.33203125" style="13" customWidth="1"/>
    <col min="15620" max="15620" width="12.33203125" style="13" customWidth="1"/>
    <col min="15621" max="15625" width="12.6640625" style="13" customWidth="1"/>
    <col min="15626" max="15626" width="9.109375" style="13"/>
    <col min="15627" max="15627" width="16.6640625" style="13" bestFit="1" customWidth="1"/>
    <col min="15628" max="15869" width="9.109375" style="13"/>
    <col min="15870" max="15870" width="1.6640625" style="13" customWidth="1"/>
    <col min="15871" max="15871" width="9.33203125" style="13" bestFit="1" customWidth="1"/>
    <col min="15872" max="15872" width="24.6640625" style="13" customWidth="1"/>
    <col min="15873" max="15873" width="26" style="13" customWidth="1"/>
    <col min="15874" max="15874" width="14.44140625" style="13" customWidth="1"/>
    <col min="15875" max="15875" width="13.33203125" style="13" customWidth="1"/>
    <col min="15876" max="15876" width="12.33203125" style="13" customWidth="1"/>
    <col min="15877" max="15881" width="12.6640625" style="13" customWidth="1"/>
    <col min="15882" max="15882" width="9.109375" style="13"/>
    <col min="15883" max="15883" width="16.6640625" style="13" bestFit="1" customWidth="1"/>
    <col min="15884" max="16125" width="9.109375" style="13"/>
    <col min="16126" max="16126" width="1.6640625" style="13" customWidth="1"/>
    <col min="16127" max="16127" width="9.33203125" style="13" bestFit="1" customWidth="1"/>
    <col min="16128" max="16128" width="24.6640625" style="13" customWidth="1"/>
    <col min="16129" max="16129" width="26" style="13" customWidth="1"/>
    <col min="16130" max="16130" width="14.44140625" style="13" customWidth="1"/>
    <col min="16131" max="16131" width="13.33203125" style="13" customWidth="1"/>
    <col min="16132" max="16132" width="12.33203125" style="13" customWidth="1"/>
    <col min="16133" max="16137" width="12.6640625" style="13" customWidth="1"/>
    <col min="16138" max="16138" width="9.109375" style="13"/>
    <col min="16139" max="16139" width="16.6640625" style="13" bestFit="1" customWidth="1"/>
    <col min="16140" max="16384" width="9.109375" style="13"/>
  </cols>
  <sheetData>
    <row r="1" spans="1:11" ht="16.2" thickBot="1" x14ac:dyDescent="0.35">
      <c r="A1" s="97" t="s">
        <v>48</v>
      </c>
      <c r="B1" s="98"/>
      <c r="C1" s="98"/>
      <c r="D1" s="98"/>
      <c r="E1" s="98"/>
      <c r="F1" s="98"/>
      <c r="G1" s="98"/>
      <c r="H1" s="98"/>
      <c r="I1" s="99"/>
    </row>
    <row r="2" spans="1:11" ht="17.25" customHeight="1" x14ac:dyDescent="0.3">
      <c r="A2" s="100" t="s">
        <v>21</v>
      </c>
      <c r="B2" s="102" t="s">
        <v>23</v>
      </c>
      <c r="C2" s="95" t="s">
        <v>24</v>
      </c>
      <c r="D2" s="95" t="s">
        <v>49</v>
      </c>
      <c r="E2" s="95" t="s">
        <v>50</v>
      </c>
      <c r="F2" s="95" t="s">
        <v>9</v>
      </c>
      <c r="G2" s="104" t="s">
        <v>51</v>
      </c>
      <c r="H2" s="100" t="s">
        <v>11</v>
      </c>
      <c r="I2" s="100" t="s">
        <v>22</v>
      </c>
    </row>
    <row r="3" spans="1:11" ht="15.75" customHeight="1" thickBot="1" x14ac:dyDescent="0.35">
      <c r="A3" s="101"/>
      <c r="B3" s="103"/>
      <c r="C3" s="96"/>
      <c r="D3" s="96"/>
      <c r="E3" s="96"/>
      <c r="F3" s="96"/>
      <c r="G3" s="105"/>
      <c r="H3" s="101"/>
      <c r="I3" s="101"/>
    </row>
    <row r="4" spans="1:11" ht="16.8" x14ac:dyDescent="0.3">
      <c r="A4" s="14">
        <v>1</v>
      </c>
      <c r="B4" s="38" t="s">
        <v>52</v>
      </c>
      <c r="C4" s="39">
        <v>5</v>
      </c>
      <c r="D4" s="43">
        <v>5</v>
      </c>
      <c r="E4" s="47">
        <v>1</v>
      </c>
      <c r="F4" s="46">
        <v>1</v>
      </c>
      <c r="G4" s="49">
        <f>C4*D4*E4*F4</f>
        <v>25</v>
      </c>
      <c r="H4" s="29" t="s">
        <v>28</v>
      </c>
      <c r="I4" s="15"/>
      <c r="K4" s="16"/>
    </row>
    <row r="5" spans="1:11" ht="27.6" x14ac:dyDescent="0.3">
      <c r="A5" s="14">
        <v>2</v>
      </c>
      <c r="B5" s="27" t="s">
        <v>53</v>
      </c>
      <c r="C5" s="39">
        <v>4.8</v>
      </c>
      <c r="D5" s="39">
        <v>0.5</v>
      </c>
      <c r="E5" s="46">
        <v>0.6</v>
      </c>
      <c r="F5" s="46">
        <v>1</v>
      </c>
      <c r="G5" s="49">
        <f t="shared" ref="G5:G19" si="0">C5*D5*E5*F5</f>
        <v>1.44</v>
      </c>
      <c r="H5" s="29" t="s">
        <v>29</v>
      </c>
      <c r="I5" s="15"/>
      <c r="K5" s="16"/>
    </row>
    <row r="6" spans="1:11" ht="41.4" x14ac:dyDescent="0.3">
      <c r="A6" s="14">
        <v>3</v>
      </c>
      <c r="B6" s="27" t="s">
        <v>54</v>
      </c>
      <c r="C6" s="39">
        <v>4.8</v>
      </c>
      <c r="D6" s="39">
        <v>0.5</v>
      </c>
      <c r="E6" s="46">
        <v>1.4</v>
      </c>
      <c r="F6" s="46">
        <v>1</v>
      </c>
      <c r="G6" s="49">
        <f t="shared" si="0"/>
        <v>3.36</v>
      </c>
      <c r="H6" s="29" t="s">
        <v>29</v>
      </c>
      <c r="I6" s="15"/>
      <c r="K6" s="16"/>
    </row>
    <row r="7" spans="1:11" ht="27.6" x14ac:dyDescent="0.3">
      <c r="A7" s="14">
        <v>4</v>
      </c>
      <c r="B7" s="27" t="s">
        <v>55</v>
      </c>
      <c r="C7" s="39">
        <v>4.8</v>
      </c>
      <c r="D7" s="39">
        <v>1</v>
      </c>
      <c r="E7" s="46">
        <v>0.8</v>
      </c>
      <c r="F7" s="46">
        <v>1</v>
      </c>
      <c r="G7" s="49">
        <f t="shared" si="0"/>
        <v>3.84</v>
      </c>
      <c r="H7" s="29" t="s">
        <v>28</v>
      </c>
      <c r="I7" s="15"/>
      <c r="K7" s="16"/>
    </row>
    <row r="8" spans="1:11" ht="27.6" x14ac:dyDescent="0.3">
      <c r="A8" s="14">
        <v>5</v>
      </c>
      <c r="B8" s="27" t="s">
        <v>74</v>
      </c>
      <c r="C8" s="39">
        <v>1.2</v>
      </c>
      <c r="D8" s="39">
        <v>1.2</v>
      </c>
      <c r="E8" s="46">
        <v>0.1</v>
      </c>
      <c r="F8" s="46">
        <v>1</v>
      </c>
      <c r="G8" s="49">
        <f t="shared" si="0"/>
        <v>0.14399999999999999</v>
      </c>
      <c r="H8" s="29" t="s">
        <v>29</v>
      </c>
      <c r="I8" s="15"/>
      <c r="K8" s="16"/>
    </row>
    <row r="9" spans="1:11" ht="27.6" x14ac:dyDescent="0.3">
      <c r="A9" s="14">
        <v>6</v>
      </c>
      <c r="B9" s="27" t="s">
        <v>56</v>
      </c>
      <c r="C9" s="39">
        <v>4.8</v>
      </c>
      <c r="D9" s="39">
        <v>0.25</v>
      </c>
      <c r="E9" s="46">
        <v>2.3199999999999998</v>
      </c>
      <c r="F9" s="46">
        <v>1</v>
      </c>
      <c r="G9" s="49">
        <f t="shared" si="0"/>
        <v>2.7839999999999998</v>
      </c>
      <c r="H9" s="29" t="s">
        <v>29</v>
      </c>
      <c r="I9" s="15"/>
      <c r="K9" s="16"/>
    </row>
    <row r="10" spans="1:11" ht="27.6" x14ac:dyDescent="0.3">
      <c r="A10" s="14">
        <v>7</v>
      </c>
      <c r="B10" s="27" t="s">
        <v>57</v>
      </c>
      <c r="C10" s="39">
        <v>4.8</v>
      </c>
      <c r="D10" s="39">
        <v>1</v>
      </c>
      <c r="E10" s="46">
        <v>2.1625000000000001</v>
      </c>
      <c r="F10" s="46">
        <v>2</v>
      </c>
      <c r="G10" s="49">
        <f t="shared" si="0"/>
        <v>20.76</v>
      </c>
      <c r="H10" s="29" t="s">
        <v>28</v>
      </c>
      <c r="I10" s="15"/>
      <c r="K10" s="16"/>
    </row>
    <row r="11" spans="1:11" ht="27.6" x14ac:dyDescent="0.3">
      <c r="A11" s="14">
        <v>8</v>
      </c>
      <c r="B11" s="27" t="s">
        <v>58</v>
      </c>
      <c r="C11" s="39">
        <v>3.5</v>
      </c>
      <c r="D11" s="39">
        <v>1</v>
      </c>
      <c r="E11" s="46">
        <v>1</v>
      </c>
      <c r="F11" s="46">
        <v>1</v>
      </c>
      <c r="G11" s="49">
        <f t="shared" si="0"/>
        <v>3.5</v>
      </c>
      <c r="H11" s="29" t="s">
        <v>19</v>
      </c>
      <c r="I11" s="15"/>
      <c r="K11" s="16"/>
    </row>
    <row r="12" spans="1:11" ht="55.2" x14ac:dyDescent="0.3">
      <c r="A12" s="14">
        <v>9</v>
      </c>
      <c r="B12" s="27" t="s">
        <v>36</v>
      </c>
      <c r="C12" s="39">
        <v>1.7</v>
      </c>
      <c r="D12" s="39">
        <v>1</v>
      </c>
      <c r="E12" s="46">
        <v>1</v>
      </c>
      <c r="F12" s="46">
        <v>2</v>
      </c>
      <c r="G12" s="49">
        <f t="shared" si="0"/>
        <v>3.4</v>
      </c>
      <c r="H12" s="29" t="s">
        <v>19</v>
      </c>
      <c r="I12" s="15"/>
      <c r="K12" s="16"/>
    </row>
    <row r="13" spans="1:11" ht="27.6" x14ac:dyDescent="0.3">
      <c r="A13" s="14">
        <v>10</v>
      </c>
      <c r="B13" s="27" t="s">
        <v>59</v>
      </c>
      <c r="C13" s="40">
        <v>1.7</v>
      </c>
      <c r="D13" s="40">
        <v>1</v>
      </c>
      <c r="E13" s="48">
        <v>1</v>
      </c>
      <c r="F13" s="46">
        <v>4</v>
      </c>
      <c r="G13" s="49">
        <f t="shared" si="0"/>
        <v>6.8</v>
      </c>
      <c r="H13" s="32" t="s">
        <v>19</v>
      </c>
      <c r="I13" s="15"/>
      <c r="K13" s="16"/>
    </row>
    <row r="14" spans="1:11" ht="27.6" x14ac:dyDescent="0.3">
      <c r="A14" s="14">
        <v>11</v>
      </c>
      <c r="B14" s="27" t="s">
        <v>60</v>
      </c>
      <c r="C14" s="40">
        <v>1.7</v>
      </c>
      <c r="D14" s="40">
        <v>1.7</v>
      </c>
      <c r="E14" s="48">
        <v>1</v>
      </c>
      <c r="F14" s="46">
        <v>1</v>
      </c>
      <c r="G14" s="49">
        <f t="shared" si="0"/>
        <v>2.8899999999999997</v>
      </c>
      <c r="H14" s="29" t="s">
        <v>28</v>
      </c>
      <c r="I14" s="15"/>
      <c r="K14" s="16"/>
    </row>
    <row r="15" spans="1:11" ht="41.4" x14ac:dyDescent="0.3">
      <c r="A15" s="14">
        <v>12</v>
      </c>
      <c r="B15" s="27" t="s">
        <v>39</v>
      </c>
      <c r="C15" s="39">
        <v>1.7</v>
      </c>
      <c r="D15" s="40">
        <v>1.7</v>
      </c>
      <c r="E15" s="48">
        <v>0.05</v>
      </c>
      <c r="F15" s="46">
        <v>1</v>
      </c>
      <c r="G15" s="49">
        <f t="shared" si="0"/>
        <v>0.14449999999999999</v>
      </c>
      <c r="H15" s="29" t="s">
        <v>29</v>
      </c>
      <c r="I15" s="15"/>
      <c r="K15" s="16"/>
    </row>
    <row r="16" spans="1:11" ht="41.4" x14ac:dyDescent="0.3">
      <c r="A16" s="14">
        <v>13</v>
      </c>
      <c r="B16" s="27" t="s">
        <v>61</v>
      </c>
      <c r="C16" s="40">
        <v>1.7</v>
      </c>
      <c r="D16" s="40">
        <v>1.7</v>
      </c>
      <c r="E16" s="52">
        <v>1.4999999999999999E-2</v>
      </c>
      <c r="F16" s="46">
        <v>1</v>
      </c>
      <c r="G16" s="49">
        <f t="shared" si="0"/>
        <v>4.3349999999999993E-2</v>
      </c>
      <c r="H16" s="29" t="s">
        <v>29</v>
      </c>
      <c r="I16" s="15"/>
      <c r="K16" s="16"/>
    </row>
    <row r="17" spans="1:11" ht="27.6" x14ac:dyDescent="0.3">
      <c r="A17" s="14">
        <v>14</v>
      </c>
      <c r="B17" s="27" t="s">
        <v>63</v>
      </c>
      <c r="C17" s="40">
        <v>0.5</v>
      </c>
      <c r="D17" s="40">
        <v>1</v>
      </c>
      <c r="E17" s="48">
        <v>1</v>
      </c>
      <c r="F17" s="46">
        <v>1</v>
      </c>
      <c r="G17" s="49">
        <f t="shared" si="0"/>
        <v>0.5</v>
      </c>
      <c r="H17" s="32" t="s">
        <v>19</v>
      </c>
      <c r="I17" s="15"/>
      <c r="K17" s="16"/>
    </row>
    <row r="18" spans="1:11" ht="41.4" x14ac:dyDescent="0.3">
      <c r="A18" s="14">
        <v>15</v>
      </c>
      <c r="B18" s="27" t="s">
        <v>64</v>
      </c>
      <c r="C18" s="40">
        <v>35</v>
      </c>
      <c r="D18" s="40">
        <v>1</v>
      </c>
      <c r="E18" s="48">
        <v>1</v>
      </c>
      <c r="F18" s="46">
        <v>1</v>
      </c>
      <c r="G18" s="49">
        <f t="shared" si="0"/>
        <v>35</v>
      </c>
      <c r="H18" s="29" t="s">
        <v>27</v>
      </c>
      <c r="I18" s="15"/>
      <c r="K18" s="16"/>
    </row>
    <row r="19" spans="1:11" ht="28.2" thickBot="1" x14ac:dyDescent="0.35">
      <c r="A19" s="14">
        <v>16</v>
      </c>
      <c r="B19" s="34" t="s">
        <v>65</v>
      </c>
      <c r="C19" s="40">
        <v>0.34</v>
      </c>
      <c r="D19" s="40">
        <v>0.1</v>
      </c>
      <c r="E19" s="48">
        <v>0.05</v>
      </c>
      <c r="F19" s="46">
        <v>2</v>
      </c>
      <c r="G19" s="53">
        <f t="shared" si="0"/>
        <v>3.4000000000000002E-3</v>
      </c>
      <c r="H19" s="29" t="s">
        <v>29</v>
      </c>
      <c r="I19" s="15"/>
      <c r="K19" s="16"/>
    </row>
    <row r="20" spans="1:11" ht="16.2" thickBot="1" x14ac:dyDescent="0.35">
      <c r="A20" s="97" t="s">
        <v>66</v>
      </c>
      <c r="B20" s="98"/>
      <c r="C20" s="98"/>
      <c r="D20" s="98"/>
      <c r="E20" s="98"/>
      <c r="F20" s="98"/>
      <c r="G20" s="98"/>
      <c r="H20" s="98"/>
      <c r="I20" s="99"/>
    </row>
    <row r="21" spans="1:11" ht="15" customHeight="1" x14ac:dyDescent="0.3">
      <c r="A21" s="100" t="s">
        <v>21</v>
      </c>
      <c r="B21" s="102" t="s">
        <v>23</v>
      </c>
      <c r="C21" s="95" t="s">
        <v>24</v>
      </c>
      <c r="D21" s="95" t="s">
        <v>49</v>
      </c>
      <c r="E21" s="95" t="s">
        <v>50</v>
      </c>
      <c r="F21" s="95" t="s">
        <v>9</v>
      </c>
      <c r="G21" s="104" t="s">
        <v>51</v>
      </c>
      <c r="H21" s="100" t="s">
        <v>11</v>
      </c>
      <c r="I21" s="100" t="s">
        <v>22</v>
      </c>
    </row>
    <row r="22" spans="1:11" ht="15.75" customHeight="1" thickBot="1" x14ac:dyDescent="0.35">
      <c r="A22" s="101"/>
      <c r="B22" s="103"/>
      <c r="C22" s="96"/>
      <c r="D22" s="96"/>
      <c r="E22" s="96"/>
      <c r="F22" s="96"/>
      <c r="G22" s="105"/>
      <c r="H22" s="101"/>
      <c r="I22" s="101"/>
    </row>
    <row r="23" spans="1:11" ht="16.8" x14ac:dyDescent="0.3">
      <c r="A23" s="14">
        <v>1</v>
      </c>
      <c r="B23" s="36" t="s">
        <v>67</v>
      </c>
      <c r="C23" s="39">
        <v>5</v>
      </c>
      <c r="D23" s="43">
        <v>1.5</v>
      </c>
      <c r="E23" s="47">
        <v>1</v>
      </c>
      <c r="F23" s="46">
        <v>1</v>
      </c>
      <c r="G23" s="49">
        <f>C23*D23*E23*F23</f>
        <v>7.5</v>
      </c>
      <c r="H23" s="29" t="s">
        <v>28</v>
      </c>
      <c r="I23" s="15"/>
      <c r="K23" s="16"/>
    </row>
    <row r="24" spans="1:11" ht="41.4" x14ac:dyDescent="0.3">
      <c r="A24" s="14">
        <v>2</v>
      </c>
      <c r="B24" s="36" t="s">
        <v>76</v>
      </c>
      <c r="C24" s="39">
        <v>1.5</v>
      </c>
      <c r="D24" s="39">
        <v>0.2</v>
      </c>
      <c r="E24" s="46">
        <v>0.2</v>
      </c>
      <c r="F24" s="46">
        <v>1</v>
      </c>
      <c r="G24" s="49">
        <f>(C24*D24*E24*F24)+(3.14*0.25*0.25*0.55)</f>
        <v>0.16793750000000002</v>
      </c>
      <c r="H24" s="29" t="s">
        <v>29</v>
      </c>
      <c r="I24" s="15"/>
      <c r="K24" s="16"/>
    </row>
    <row r="25" spans="1:11" ht="27.6" x14ac:dyDescent="0.3">
      <c r="A25" s="14">
        <v>3</v>
      </c>
      <c r="B25" s="36" t="s">
        <v>77</v>
      </c>
      <c r="C25" s="39">
        <v>1</v>
      </c>
      <c r="D25" s="39">
        <v>1.2</v>
      </c>
      <c r="E25" s="46">
        <v>0.45</v>
      </c>
      <c r="F25" s="46">
        <v>1</v>
      </c>
      <c r="G25" s="49">
        <f t="shared" ref="G25:G29" si="1">C25*D25*E25*F25</f>
        <v>0.54</v>
      </c>
      <c r="H25" s="29" t="s">
        <v>29</v>
      </c>
      <c r="I25" s="15"/>
      <c r="K25" s="16"/>
    </row>
    <row r="26" spans="1:11" ht="41.4" x14ac:dyDescent="0.3">
      <c r="A26" s="14">
        <v>4</v>
      </c>
      <c r="B26" s="36" t="s">
        <v>68</v>
      </c>
      <c r="C26" s="39">
        <v>3.14</v>
      </c>
      <c r="D26" s="39">
        <v>0.25</v>
      </c>
      <c r="E26" s="46">
        <v>0.25</v>
      </c>
      <c r="F26" s="46">
        <v>0.2</v>
      </c>
      <c r="G26" s="49">
        <f t="shared" si="1"/>
        <v>3.9250000000000007E-2</v>
      </c>
      <c r="H26" s="29" t="s">
        <v>29</v>
      </c>
      <c r="I26" s="15"/>
      <c r="K26" s="16"/>
    </row>
    <row r="27" spans="1:11" ht="41.4" x14ac:dyDescent="0.3">
      <c r="A27" s="14">
        <v>5</v>
      </c>
      <c r="B27" s="36" t="s">
        <v>78</v>
      </c>
      <c r="C27" s="39">
        <v>1</v>
      </c>
      <c r="D27" s="40">
        <v>0.3</v>
      </c>
      <c r="E27" s="40">
        <v>0.05</v>
      </c>
      <c r="F27" s="39">
        <v>4</v>
      </c>
      <c r="G27" s="49">
        <f>(C27*D27*E27*F27)+(3.14*0.5*0.5*0.25*0.05)</f>
        <v>6.98125E-2</v>
      </c>
      <c r="H27" s="29" t="s">
        <v>29</v>
      </c>
      <c r="I27" s="15"/>
      <c r="K27" s="16"/>
    </row>
    <row r="28" spans="1:11" ht="55.2" x14ac:dyDescent="0.3">
      <c r="A28" s="14">
        <v>6</v>
      </c>
      <c r="B28" s="34" t="s">
        <v>69</v>
      </c>
      <c r="C28" s="39">
        <v>3</v>
      </c>
      <c r="D28" s="40">
        <v>1</v>
      </c>
      <c r="E28" s="40">
        <v>1</v>
      </c>
      <c r="F28" s="39">
        <v>1</v>
      </c>
      <c r="G28" s="49">
        <f t="shared" si="1"/>
        <v>3</v>
      </c>
      <c r="H28" s="29" t="s">
        <v>19</v>
      </c>
      <c r="I28" s="15"/>
      <c r="K28" s="16"/>
    </row>
    <row r="29" spans="1:11" ht="41.4" x14ac:dyDescent="0.3">
      <c r="A29" s="14">
        <v>7</v>
      </c>
      <c r="B29" s="34" t="s">
        <v>70</v>
      </c>
      <c r="C29" s="39">
        <v>1.5</v>
      </c>
      <c r="D29" s="39">
        <v>0.2</v>
      </c>
      <c r="E29" s="46">
        <v>0.2</v>
      </c>
      <c r="F29" s="46">
        <v>1</v>
      </c>
      <c r="G29" s="49">
        <f t="shared" si="1"/>
        <v>6.0000000000000012E-2</v>
      </c>
      <c r="H29" s="29" t="s">
        <v>29</v>
      </c>
      <c r="I29" s="15"/>
      <c r="K29" s="16"/>
    </row>
    <row r="31" spans="1:11" ht="15.6" x14ac:dyDescent="0.3">
      <c r="A31" s="17" t="s">
        <v>25</v>
      </c>
      <c r="B31" s="17"/>
      <c r="C31" s="42"/>
      <c r="D31" s="45"/>
      <c r="G31" s="50"/>
    </row>
  </sheetData>
  <mergeCells count="20">
    <mergeCell ref="A1:I1"/>
    <mergeCell ref="B2:B3"/>
    <mergeCell ref="A2:A3"/>
    <mergeCell ref="I2:I3"/>
    <mergeCell ref="H2:H3"/>
    <mergeCell ref="G2:G3"/>
    <mergeCell ref="C2:C3"/>
    <mergeCell ref="D2:D3"/>
    <mergeCell ref="E2:E3"/>
    <mergeCell ref="D21:D22"/>
    <mergeCell ref="E21:E22"/>
    <mergeCell ref="F2:F3"/>
    <mergeCell ref="F21:F22"/>
    <mergeCell ref="A20:I20"/>
    <mergeCell ref="A21:A22"/>
    <mergeCell ref="B21:B22"/>
    <mergeCell ref="C21:C22"/>
    <mergeCell ref="G21:G22"/>
    <mergeCell ref="H21:H22"/>
    <mergeCell ref="I21:I22"/>
  </mergeCells>
  <pageMargins left="0.7" right="0.7" top="0.75" bottom="0.75" header="0.3" footer="0.3"/>
  <pageSetup scale="74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C24958DE69A341BD48DEB2C02127B7" ma:contentTypeVersion="4" ma:contentTypeDescription="Create a new document." ma:contentTypeScope="" ma:versionID="0888719613d9b9ee7286f1a8f96f0a9a">
  <xsd:schema xmlns:xsd="http://www.w3.org/2001/XMLSchema" xmlns:xs="http://www.w3.org/2001/XMLSchema" xmlns:p="http://schemas.microsoft.com/office/2006/metadata/properties" xmlns:ns2="828e944a-a35d-4f05-828e-0b69f5bee659" xmlns:ns3="09381aeb-5030-414c-bf1b-11d55fc73eb3" targetNamespace="http://schemas.microsoft.com/office/2006/metadata/properties" ma:root="true" ma:fieldsID="beaa8eb77fd4d38b328ddc0d5241b8b1" ns2:_="" ns3:_="">
    <xsd:import namespace="828e944a-a35d-4f05-828e-0b69f5bee659"/>
    <xsd:import namespace="09381aeb-5030-414c-bf1b-11d55fc73e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e944a-a35d-4f05-828e-0b69f5bee6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81aeb-5030-414c-bf1b-11d55fc73eb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24F594-8A5B-4708-88E4-AC22857671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CEF1F0-926C-4490-9296-BBC4EA6CDA3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C984B9E-5D5C-4722-904A-4ADA08571F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8e944a-a35d-4f05-828e-0b69f5bee659"/>
    <ds:schemaRef ds:uri="09381aeb-5030-414c-bf1b-11d55fc73e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BOQ</vt:lpstr>
      <vt:lpstr>Estimation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oroshan</dc:creator>
  <cp:keywords/>
  <dc:description/>
  <cp:lastModifiedBy>Amiri, Rafiullah</cp:lastModifiedBy>
  <cp:revision/>
  <cp:lastPrinted>2024-01-28T09:37:52Z</cp:lastPrinted>
  <dcterms:created xsi:type="dcterms:W3CDTF">2015-09-10T05:46:37Z</dcterms:created>
  <dcterms:modified xsi:type="dcterms:W3CDTF">2024-01-31T06:33:41Z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0x01010081C24958DE69A341BD48DEB2C02127B7</vt:lpwstr>
  </property>
</Properties>
</file>